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385" yWindow="-15" windowWidth="14430" windowHeight="12855" tabRatio="788" firstSheet="2" activeTab="7"/>
  </bookViews>
  <sheets>
    <sheet name="REKAPITULACIJA" sheetId="8" r:id="rId1"/>
    <sheet name="GO DELA - PRALNICA, DELAVNICA" sheetId="2" r:id="rId2"/>
    <sheet name="C1 VODOVOD" sheetId="3" r:id="rId3"/>
    <sheet name="C2 OGREVANJE" sheetId="4" r:id="rId4"/>
    <sheet name="C3 PREZRAČEVANJE" sheetId="5" r:id="rId5"/>
    <sheet name="C4 HLAJENJE" sheetId="6" r:id="rId6"/>
    <sheet name="C5 KOM.ZRAK" sheetId="7" r:id="rId7"/>
    <sheet name="D ELEKTRO DELA" sheetId="9" r:id="rId8"/>
  </sheets>
  <definedNames>
    <definedName name="_xlnm.Print_Area" localSheetId="2">'C1 VODOVOD'!$A$1:$E$142</definedName>
    <definedName name="_xlnm.Print_Area" localSheetId="3">'C2 OGREVANJE'!$A$1:$E$63</definedName>
    <definedName name="_xlnm.Print_Area" localSheetId="4">'C3 PREZRAČEVANJE'!$A$1:$E$48</definedName>
    <definedName name="_xlnm.Print_Area" localSheetId="1">'GO DELA - PRALNICA, DELAVNICA'!$A$1:$H$542</definedName>
  </definedNames>
  <calcPr calcId="145621" calcMode="autoNoTable" iterate="1"/>
</workbook>
</file>

<file path=xl/calcChain.xml><?xml version="1.0" encoding="utf-8"?>
<calcChain xmlns="http://schemas.openxmlformats.org/spreadsheetml/2006/main">
  <c r="G164" i="9" l="1"/>
  <c r="G163" i="9"/>
  <c r="G162" i="9"/>
  <c r="G159" i="9"/>
  <c r="G157" i="9"/>
  <c r="G154" i="9"/>
  <c r="G153" i="9"/>
  <c r="G149" i="9"/>
  <c r="G147" i="9"/>
  <c r="G146" i="9"/>
  <c r="G145" i="9"/>
  <c r="G140" i="9"/>
  <c r="G139" i="9"/>
  <c r="G138" i="9"/>
  <c r="G135" i="9"/>
  <c r="G134" i="9"/>
  <c r="G133" i="9"/>
  <c r="G130" i="9"/>
  <c r="G125" i="9"/>
  <c r="F101" i="9"/>
  <c r="G101" i="9" s="1"/>
  <c r="G64" i="9"/>
  <c r="G62" i="9"/>
  <c r="G61" i="9"/>
  <c r="G60" i="9"/>
  <c r="G58" i="9"/>
  <c r="G57" i="9"/>
  <c r="G56" i="9"/>
  <c r="G53" i="9"/>
  <c r="G52" i="9"/>
  <c r="G51" i="9"/>
  <c r="G50" i="9"/>
  <c r="G49" i="9"/>
  <c r="G44" i="9"/>
  <c r="G43" i="9"/>
  <c r="G42" i="9"/>
  <c r="G39" i="9"/>
  <c r="G38" i="9"/>
  <c r="G34" i="9"/>
  <c r="G33" i="9"/>
  <c r="G30" i="9"/>
  <c r="G28" i="9"/>
  <c r="G27" i="9"/>
  <c r="G26" i="9"/>
  <c r="G24" i="9"/>
  <c r="G23" i="9"/>
  <c r="G22" i="9"/>
  <c r="G21" i="9"/>
  <c r="G20" i="9"/>
  <c r="G19" i="9"/>
  <c r="G18" i="9"/>
  <c r="G17" i="9"/>
  <c r="G14" i="9"/>
  <c r="G13" i="9"/>
  <c r="G12" i="9"/>
  <c r="G11" i="9"/>
  <c r="G10" i="9"/>
  <c r="G9" i="9"/>
  <c r="F11" i="8"/>
  <c r="F9" i="8"/>
  <c r="F18" i="8"/>
  <c r="F17" i="8"/>
  <c r="F16" i="8"/>
  <c r="F15" i="8"/>
  <c r="F14" i="8"/>
  <c r="F13" i="8" s="1"/>
  <c r="F32" i="7"/>
  <c r="F28" i="7"/>
  <c r="E91" i="3"/>
  <c r="E106" i="3"/>
  <c r="E107" i="3"/>
  <c r="E105" i="3"/>
  <c r="E101" i="3"/>
  <c r="E100" i="3"/>
  <c r="E99" i="3"/>
  <c r="E95" i="3"/>
  <c r="E38" i="5"/>
  <c r="E34" i="5"/>
  <c r="E30" i="5"/>
  <c r="E26" i="5"/>
  <c r="E25" i="5"/>
  <c r="E21" i="5"/>
  <c r="E17" i="5"/>
  <c r="E16" i="5"/>
  <c r="E15" i="5"/>
  <c r="E19" i="6"/>
  <c r="E30" i="6"/>
  <c r="E31" i="6"/>
  <c r="F24" i="7"/>
  <c r="F19" i="7"/>
  <c r="F15" i="7"/>
  <c r="F11" i="7"/>
  <c r="E49" i="4"/>
  <c r="E48" i="4"/>
  <c r="E47" i="4"/>
  <c r="E43" i="4"/>
  <c r="E42" i="4"/>
  <c r="E41" i="4"/>
  <c r="E40" i="4"/>
  <c r="E39" i="4"/>
  <c r="E38" i="4"/>
  <c r="E37" i="4"/>
  <c r="E36" i="4"/>
  <c r="E35" i="4"/>
  <c r="E34" i="4"/>
  <c r="E33" i="4"/>
  <c r="E32" i="4"/>
  <c r="E31" i="4"/>
  <c r="E27" i="4"/>
  <c r="E22" i="4"/>
  <c r="E18" i="4"/>
  <c r="E14" i="4"/>
  <c r="E128" i="3"/>
  <c r="E123" i="3"/>
  <c r="E119" i="3"/>
  <c r="E118" i="3"/>
  <c r="E117" i="3"/>
  <c r="E116" i="3"/>
  <c r="E112" i="3"/>
  <c r="E111" i="3"/>
  <c r="E87" i="3"/>
  <c r="E78" i="3"/>
  <c r="E74" i="3"/>
  <c r="E73" i="3"/>
  <c r="E68" i="3"/>
  <c r="E64" i="3"/>
  <c r="E60" i="3"/>
  <c r="E55" i="3"/>
  <c r="E47" i="3"/>
  <c r="E43" i="3"/>
  <c r="E39" i="3"/>
  <c r="E38" i="3"/>
  <c r="E34" i="3"/>
  <c r="E33" i="3"/>
  <c r="E29" i="3"/>
  <c r="E25" i="3"/>
  <c r="E20" i="3"/>
  <c r="F421" i="2"/>
  <c r="F324" i="2"/>
  <c r="F322" i="2"/>
  <c r="G322" i="2"/>
  <c r="F320" i="2"/>
  <c r="G320" i="2"/>
  <c r="F313" i="2"/>
  <c r="G313" i="2"/>
  <c r="F315" i="2"/>
  <c r="G315" i="2"/>
  <c r="F317" i="2"/>
  <c r="G317" i="2"/>
  <c r="F311" i="2"/>
  <c r="F243" i="2"/>
  <c r="F287" i="2"/>
  <c r="F289" i="2"/>
  <c r="F285" i="2"/>
  <c r="F341" i="2"/>
  <c r="G341" i="2"/>
  <c r="F367" i="2"/>
  <c r="F192" i="2"/>
  <c r="G192" i="2"/>
  <c r="F182" i="2"/>
  <c r="F151" i="2"/>
  <c r="F152" i="2"/>
  <c r="F153" i="2"/>
  <c r="F111" i="2"/>
  <c r="F140" i="2"/>
  <c r="F139" i="2"/>
  <c r="F126" i="2"/>
  <c r="F125" i="2"/>
  <c r="F124" i="2"/>
  <c r="F121" i="2"/>
  <c r="F119" i="2"/>
  <c r="F116" i="2"/>
  <c r="F101" i="2"/>
  <c r="F113" i="2"/>
  <c r="F109" i="2"/>
  <c r="F103" i="2"/>
  <c r="F80" i="2"/>
  <c r="F249" i="2"/>
  <c r="F95" i="2"/>
  <c r="F186" i="2"/>
  <c r="F93" i="2"/>
  <c r="F419" i="2"/>
  <c r="F418" i="2"/>
  <c r="F413" i="2"/>
  <c r="F412" i="2"/>
  <c r="F411" i="2"/>
  <c r="F390" i="2"/>
  <c r="F388" i="2"/>
  <c r="F441" i="2"/>
  <c r="F536" i="2"/>
  <c r="F267" i="2"/>
  <c r="F460" i="2"/>
  <c r="G460" i="2"/>
  <c r="F538" i="2"/>
  <c r="F493" i="2"/>
  <c r="G493" i="2"/>
  <c r="F148" i="2"/>
  <c r="F534" i="2"/>
  <c r="G534" i="2"/>
  <c r="G540" i="2"/>
  <c r="F522" i="2"/>
  <c r="G522" i="2"/>
  <c r="F520" i="2"/>
  <c r="G520" i="2"/>
  <c r="F518" i="2"/>
  <c r="G518" i="2"/>
  <c r="F516" i="2"/>
  <c r="F524" i="2"/>
  <c r="F30" i="2"/>
  <c r="F503" i="2"/>
  <c r="G503" i="2"/>
  <c r="F501" i="2"/>
  <c r="G501" i="2"/>
  <c r="F497" i="2"/>
  <c r="G497" i="2"/>
  <c r="F495" i="2"/>
  <c r="G495" i="2"/>
  <c r="F491" i="2"/>
  <c r="G491" i="2"/>
  <c r="F474" i="2"/>
  <c r="G474" i="2"/>
  <c r="F472" i="2"/>
  <c r="G472" i="2"/>
  <c r="F470" i="2"/>
  <c r="G470" i="2"/>
  <c r="F466" i="2"/>
  <c r="G466" i="2"/>
  <c r="F464" i="2"/>
  <c r="G464" i="2"/>
  <c r="F462" i="2"/>
  <c r="G462" i="2"/>
  <c r="F458" i="2"/>
  <c r="G458" i="2"/>
  <c r="F438" i="2"/>
  <c r="F439" i="2"/>
  <c r="F440" i="2"/>
  <c r="F437" i="2"/>
  <c r="F97" i="2"/>
  <c r="F99" i="2"/>
  <c r="F105" i="2"/>
  <c r="F107" i="2"/>
  <c r="F128" i="2"/>
  <c r="F130" i="2"/>
  <c r="F132" i="2"/>
  <c r="F134" i="2"/>
  <c r="F136" i="2"/>
  <c r="F142" i="2"/>
  <c r="F144" i="2"/>
  <c r="F146" i="2"/>
  <c r="F91" i="2"/>
  <c r="F366" i="2"/>
  <c r="F365" i="2"/>
  <c r="F386" i="2"/>
  <c r="F392" i="2"/>
  <c r="F344" i="2"/>
  <c r="F339" i="2"/>
  <c r="F346" i="2"/>
  <c r="F23" i="2"/>
  <c r="B12" i="2"/>
  <c r="B13" i="2"/>
  <c r="B15" i="2"/>
  <c r="B16" i="2"/>
  <c r="B24" i="2"/>
  <c r="F78" i="2"/>
  <c r="F89" i="2"/>
  <c r="F184" i="2"/>
  <c r="F188" i="2"/>
  <c r="F190" i="2"/>
  <c r="F194" i="2"/>
  <c r="F196" i="2"/>
  <c r="F212" i="2"/>
  <c r="F214" i="2"/>
  <c r="F14" i="2"/>
  <c r="F226" i="2"/>
  <c r="F228" i="2"/>
  <c r="F230" i="2"/>
  <c r="F232" i="2"/>
  <c r="F235" i="2"/>
  <c r="F237" i="2"/>
  <c r="F239" i="2"/>
  <c r="F241" i="2"/>
  <c r="F245" i="2"/>
  <c r="F247" i="2"/>
  <c r="F251" i="2"/>
  <c r="F253" i="2"/>
  <c r="F255" i="2"/>
  <c r="F257" i="2"/>
  <c r="F259" i="2"/>
  <c r="F261" i="2"/>
  <c r="F263" i="2"/>
  <c r="F265" i="2"/>
  <c r="F283" i="2"/>
  <c r="F291" i="2"/>
  <c r="F384" i="2"/>
  <c r="F417" i="2"/>
  <c r="F82" i="2"/>
  <c r="F11" i="2"/>
  <c r="G311" i="2"/>
  <c r="F394" i="2"/>
  <c r="F25" i="2"/>
  <c r="F540" i="2"/>
  <c r="F31" i="2"/>
  <c r="G516" i="2"/>
  <c r="G524" i="2"/>
  <c r="F326" i="2"/>
  <c r="F17" i="2"/>
  <c r="F155" i="2"/>
  <c r="F12" i="2"/>
  <c r="F19" i="2"/>
  <c r="F505" i="2"/>
  <c r="F29" i="2"/>
  <c r="F443" i="2"/>
  <c r="F27" i="2"/>
  <c r="G505" i="2"/>
  <c r="F269" i="2"/>
  <c r="F15" i="2"/>
  <c r="F198" i="2"/>
  <c r="F13" i="2"/>
  <c r="F476" i="2"/>
  <c r="F28" i="2"/>
  <c r="F293" i="2"/>
  <c r="F16" i="2"/>
  <c r="F369" i="2"/>
  <c r="F24" i="2"/>
  <c r="F423" i="2"/>
  <c r="F26" i="2"/>
  <c r="G326" i="2"/>
  <c r="G476" i="2"/>
  <c r="F35" i="7"/>
  <c r="F44" i="7"/>
  <c r="E47" i="5"/>
  <c r="E53" i="4"/>
  <c r="E132" i="3"/>
  <c r="E141" i="3"/>
  <c r="E142" i="3"/>
  <c r="E62" i="4"/>
  <c r="E63" i="4"/>
  <c r="F32" i="2"/>
  <c r="F34" i="2"/>
  <c r="F45" i="7"/>
  <c r="E48" i="5"/>
  <c r="F35" i="2"/>
  <c r="F36" i="2"/>
  <c r="G70" i="9" l="1"/>
  <c r="G166" i="9" s="1"/>
  <c r="F20" i="8" s="1"/>
  <c r="F23" i="8" s="1"/>
  <c r="F24" i="8" s="1"/>
  <c r="F25" i="8" l="1"/>
</calcChain>
</file>

<file path=xl/comments1.xml><?xml version="1.0" encoding="utf-8"?>
<comments xmlns="http://schemas.openxmlformats.org/spreadsheetml/2006/main">
  <authors>
    <author/>
  </authors>
  <commentList>
    <comment ref="B176" authorId="0">
      <text>
        <r>
          <rPr>
            <sz val="10"/>
            <rFont val="Arial CE"/>
            <family val="2"/>
            <charset val="238"/>
          </rPr>
          <t>PV-I   največji dovoljen prodor vode 50mm + 15
PV-II  30mm+10
PV-III 20mm+5</t>
        </r>
      </text>
    </comment>
    <comment ref="B177" authorId="0">
      <text>
        <r>
          <rPr>
            <sz val="10"/>
            <rFont val="Arial CE"/>
            <family val="2"/>
            <charset val="238"/>
          </rPr>
          <t xml:space="preserve">XC1  suho ali trajno mokro;beton v stavbah z nizko vlažnostjo in beton stalno potopjen v vodi
XC2  mokro, le redko suho;betonske površine v dolgotrajnem dotiku z vodo številni temelji
XC3  zmerno vlažno;beton v stavbah z zmerno ali visoko vlažnostjo zraka, zunanji beton zaščiten pred dežjem
XC4  izmenično mokro in suho;betonske površine v stiku z vodo, ki ne sodijo v XC2 </t>
        </r>
      </text>
    </comment>
    <comment ref="B180" authorId="0">
      <text>
        <r>
          <rPr>
            <sz val="10"/>
            <rFont val="Arial CE"/>
            <family val="2"/>
            <charset val="238"/>
          </rPr>
          <t>S4 priporočen razred (projektna življenjska doba 50 let)</t>
        </r>
      </text>
    </comment>
  </commentList>
</comments>
</file>

<file path=xl/sharedStrings.xml><?xml version="1.0" encoding="utf-8"?>
<sst xmlns="http://schemas.openxmlformats.org/spreadsheetml/2006/main" count="1172" uniqueCount="639">
  <si>
    <t>GRADBENO OBRTNIŠKA DELA</t>
  </si>
  <si>
    <t>SKUPAJ</t>
  </si>
  <si>
    <t xml:space="preserve"> </t>
  </si>
  <si>
    <t>A</t>
  </si>
  <si>
    <t>I</t>
  </si>
  <si>
    <t>PRIPRAVLJALNA DELA</t>
  </si>
  <si>
    <t>RUŠITVENA DELA</t>
  </si>
  <si>
    <t>III</t>
  </si>
  <si>
    <t>BETONSKA IN ARMIRANOBETONSKA DELA</t>
  </si>
  <si>
    <t>V</t>
  </si>
  <si>
    <t>ZIDARSKA DELA</t>
  </si>
  <si>
    <t>VII</t>
  </si>
  <si>
    <t>TESARSKA DELA</t>
  </si>
  <si>
    <t>VIII</t>
  </si>
  <si>
    <t>IX</t>
  </si>
  <si>
    <t>KANALIZACIJA</t>
  </si>
  <si>
    <t>SKUPAJ:</t>
  </si>
  <si>
    <t>B</t>
  </si>
  <si>
    <t>X</t>
  </si>
  <si>
    <t>KLEPARSKA DELA</t>
  </si>
  <si>
    <t>XI</t>
  </si>
  <si>
    <t>KLJUČAVNIČARSKA DELA</t>
  </si>
  <si>
    <t>XII</t>
  </si>
  <si>
    <t>XIII</t>
  </si>
  <si>
    <t>XIV</t>
  </si>
  <si>
    <t xml:space="preserve">SKUPAJ:  A +  B  </t>
  </si>
  <si>
    <t>delo in material</t>
  </si>
  <si>
    <t>enota</t>
  </si>
  <si>
    <t>skupaj</t>
  </si>
  <si>
    <t>splošno:</t>
  </si>
  <si>
    <t>1</t>
  </si>
  <si>
    <t>KPL</t>
  </si>
  <si>
    <t>2</t>
  </si>
  <si>
    <t>3</t>
  </si>
  <si>
    <t>M3</t>
  </si>
  <si>
    <t>6</t>
  </si>
  <si>
    <t>7</t>
  </si>
  <si>
    <t>8</t>
  </si>
  <si>
    <t>9</t>
  </si>
  <si>
    <t>10</t>
  </si>
  <si>
    <t>KOS</t>
  </si>
  <si>
    <t>11</t>
  </si>
  <si>
    <t>ODSTRANJEVANJE OBSTOJEČIH VZIDANIH LESENIH VRATNIH PODBOJEV IN KRIL,IZNOS MATERIALA IN ODVOZ NA STALNO DEPONIJO.PLAČILO KOMUNALNE PRISTOJBINE.</t>
  </si>
  <si>
    <t>12</t>
  </si>
  <si>
    <t xml:space="preserve">ODSTRANJEVANJE DOTRAJANIH OMETOV ,IZNOS MATERIALA IN ODVOZ NA STALNO DEPONIJO.PLAČILO KOMUNALNE PRISTOJBINE. </t>
  </si>
  <si>
    <t>13</t>
  </si>
  <si>
    <t xml:space="preserve">DEMONTAŽA OBSTOJEČE SANITARNE OPREME,IZNOS MATERIALA IN ODVOZ NA STALNO DEPONIJO.PLAČILO KOMUNALNE PRISTOJBINE. </t>
  </si>
  <si>
    <t>UMIVALNIK S SIFONOM IN PIPO</t>
  </si>
  <si>
    <t>WC ŠKOLJKA S KOTLIČKOM IN DESKO</t>
  </si>
  <si>
    <t>14</t>
  </si>
  <si>
    <t xml:space="preserve">ODSTRANJEVANJE OBSTOJEČIH KANALIZACIJSKIH CEVOVODOV  IN TALNIH SIFONOV.IZNOS MATERIALA IN ODVOZ NA STALNO DEPONIJO.PLAČILO KOMUNALNE PRISTOJBINE. </t>
  </si>
  <si>
    <t>15</t>
  </si>
  <si>
    <t xml:space="preserve">ODSTRANJEVANJE OBSTOJEČE VODOVODNE INSTALACIJE IZ POCINKANIH CEVI,IZNOS MATERIALA IN ODVOZ NA STALNO DEPONIJO.PLAČILO KOMUNALNE PRISTOJBINE. </t>
  </si>
  <si>
    <t>16</t>
  </si>
  <si>
    <t xml:space="preserve">ODSTRANJEVANJE OBSTOJEČIH INSTALACIJ CENTRALNEGA OGREVANJA IN RADIATORJEV ,IZNOS MATERIALA IN ODVOZ NA STALNO DEPONIJO.PLAČILO KOMUNALNE PRISTOJBINE. </t>
  </si>
  <si>
    <t>17</t>
  </si>
  <si>
    <t>18</t>
  </si>
  <si>
    <t>19</t>
  </si>
  <si>
    <t>RAZNI PREBOJI OZ. VRTANJE LUKENJ ZA INSTALACIJE OGREVANJA, PREZRAČEVANJA IN RAZVODOV KLIMA NAPRAV.</t>
  </si>
  <si>
    <t xml:space="preserve">LUKNJE OD Ø 50 MM DO Ø 100 MM </t>
  </si>
  <si>
    <t>21</t>
  </si>
  <si>
    <t>22</t>
  </si>
  <si>
    <t>M1</t>
  </si>
  <si>
    <t>23</t>
  </si>
  <si>
    <t>dela je izvajati v skladu z veljavnimi tehnicnimi predpisi in normativi;</t>
  </si>
  <si>
    <t>upoštevati predpise iz varstva pri delu</t>
  </si>
  <si>
    <t>5</t>
  </si>
  <si>
    <t>opomba:</t>
  </si>
  <si>
    <t xml:space="preserve">dela je izvajati v skladu z veljavnimi tehnicnimi predpisi, normativi, </t>
  </si>
  <si>
    <t>ob upoštevanju predpisov iz varstva pri delu ter projektno dokumentacijo;</t>
  </si>
  <si>
    <t>OPIS UPORABLJENIH OZNAK BETONOV:</t>
  </si>
  <si>
    <t xml:space="preserve">PV-I,PV-II,PV-III; ZAHTEVANA STOPNJA ODPORNOSTI PROTI PRODORU VODE SKLADNO Z SIST EN 12390-8, PRI STAROSTI BETONA NAJMANJ 28 DNI </t>
  </si>
  <si>
    <t>XC1, XC2/XC3, XC4 RAZRED IZPOSTAVLJENOSTI BETONA GLEDE NA POGOJE OKOLJA  V SKLADU  Z EN-206-1 – KOROZIJA ZARADI KARBONATIZACIJE</t>
  </si>
  <si>
    <t xml:space="preserve">V/C VODOCEMNTNI FAKTOR; RAZMERJE MED DODANO KOLIČINO VODE IN CEMENTA </t>
  </si>
  <si>
    <t>S3, S4, S5, S6 KONSTRUKCIJSKI RAZRED</t>
  </si>
  <si>
    <t>M2</t>
  </si>
  <si>
    <t>KG</t>
  </si>
  <si>
    <t>KOM</t>
  </si>
  <si>
    <t xml:space="preserve">dela je izvajati v skladu z veljavnimi tehnicnimi predpisi, normativi in standardi ob upoštevanju predpisov iz varstva pri delu ter projektno dokumentacijo; </t>
  </si>
  <si>
    <t>vgrajeni materiali morajo po kvaliteti ustrezati dolocilom veljavnih tehnicnih predpisov in normativom</t>
  </si>
  <si>
    <t xml:space="preserve">vgrajevanje materialov je zaupano samo podjetjem s šolanim kadrom s strani dobavitelja opreme. </t>
  </si>
  <si>
    <t>vsi materali morajo biti atestirani in ustrezno deklarirani</t>
  </si>
  <si>
    <t>v enotnih cenah morajo biti poleg uvodnih določil zajeti še sledeci stroški:</t>
  </si>
  <si>
    <t>nabava, transporti, priprava in vgraditev potrebnega materiala po popisu v posameznih postavkah, oziroma v skladu s tehničnimi navodili in detajli dobavitelja materiala</t>
  </si>
  <si>
    <t>vsi transporti,dobave na gradbišče,vsi horizontalni in vertikalni transporti po gradbišču,vsa pomozna dela,dela in čiščenje ter odvozi embalaže in materiala na deponijo izvajalca del po končani gradnji</t>
  </si>
  <si>
    <t>stroške predhodne priprave in čiščenja podlage in površin za polaganje izolacije, stroški krojenja, varjenja in kitanja, mehanične kontrole vsakega spoja in končni kontrolni detaljni pregled izvedenih del z izvedbo zapisnika</t>
  </si>
  <si>
    <t>dobava, priprava in vgraditev potrebnega materiala po popisu v posameznih postavkah</t>
  </si>
  <si>
    <t xml:space="preserve">DOBAVA IN VGRADNJA GUMBASTE FOLIJE KOT ZAŠČITA IZOLACIJSKIH PLOŠČ DOBAVA MATERIALA, STORITVE, POMOŽNA DELA, PRENOSI IN TRANSPORTI. </t>
  </si>
  <si>
    <t>VZIDAVE KOVINSKIH OKVIROV JAŠKOV, DRŽAL, RAZNIH NOSILCEV ITD.</t>
  </si>
  <si>
    <t xml:space="preserve">VZIDAVA IN OBBETONIRANJE TALNIH SIFONOV </t>
  </si>
  <si>
    <t>VZIDAVE - PODBETONIRANJE TALNEGA PROFILA ALUMINIJASTIH IN KOVINSKIH STEN, VRAT IN OKEN Z CEMENTNO MALTO.</t>
  </si>
  <si>
    <t>VZIDAVE IN ZIDARSKE OBDELAVE ELEKTRO RAZDELILNIH OMARIC, RAZDELILCEV, HIDRANTNIH OMAR, VODOMEROV, REGULACIJSKIH IN TEHNOLOŠKIH NAPRAV VELIKOSTI DO 0.5 M2</t>
  </si>
  <si>
    <t xml:space="preserve">ZAZIDAVE IN ZIDARSKE OBDELAVE CEVI PREHODOV  ZRAČNIH KANALOV PO KONČANI MONTAŽI. </t>
  </si>
  <si>
    <t xml:space="preserve">VZIDAVE IN ZIDARSKE OBDELAVE CEVI PREHODOV ELEKTRIČNE IN STROJNE IN TEHNOLOŠKE INSTALACIJE </t>
  </si>
  <si>
    <t>v enotnih cenah morajo biti zajeti sledeci stroški:</t>
  </si>
  <si>
    <t xml:space="preserve">priprava opaznega materiala vkljucno z veznimi sredstvi </t>
  </si>
  <si>
    <t>izdelava in postavitev konstrukcije po opisu iz posameznih postavk</t>
  </si>
  <si>
    <t>transporti, horizontalni in vertikalni prenosi, krojenje opaža, razopazenje, cišcenje, amortizacija opaz. mater.</t>
  </si>
  <si>
    <t xml:space="preserve">zaradi kompliciranosti izvedbe opažev ponudnik predhodno pregleda projektno dokumentacijo </t>
  </si>
  <si>
    <t>vsi transporti lesene strešne konstrukcije in toplotne izolacije,dobava na gradbišče,vsi horizontalni in vertikalni transporti po gradbišču,vsa pomozna dela,dela in čiščenje ter odvozi embalaže in materiala na deponijo izvajalca del po končani gradnji</t>
  </si>
  <si>
    <t>KOVINSKI PREMIČNI DELOVNI ODRI VIŠINE DO 4 M NA KOLESIH</t>
  </si>
  <si>
    <t>dela na fasadi se morajo izvajati po dolocilih veljavnih normativov in standardov;</t>
  </si>
  <si>
    <t>navodilih in tipskih detajlih dobavitelja materialov in pravil stroke</t>
  </si>
  <si>
    <t>materiali morajo po kvaliteti ustrezati dolocilom veljavnih standardov;</t>
  </si>
  <si>
    <t>ostalo v osnovnih določilih tega popisa</t>
  </si>
  <si>
    <t>kleparska dela se morajo izvajati po določilih veljavnih normativov in standardov;</t>
  </si>
  <si>
    <t>v opisu storitev je upoštevati: izmere na objektu, pregled in prevzem ostalih faz del</t>
  </si>
  <si>
    <t>izvajanje kleparskih del v skladu s splošnimi tipskimi detajli  in pravili stroke</t>
  </si>
  <si>
    <t>vsi horizontalni spoji obrob se izdelajo z enojnim oziroma dvojnim zgibom</t>
  </si>
  <si>
    <t>v ceno postavke zajeti ves pritrdilni material; delo v delavnici in na objektu, prevoze, prenose do mesta</t>
  </si>
  <si>
    <t xml:space="preserve">vgraditve, razkladanje, skladiščenje, čišcenje po končanih delih in upoštevanje uvodnih določil tega popisa;   </t>
  </si>
  <si>
    <t>kljucavnicarska dela se morajo izvajati po dolocilih veljavnih normativov in standardov;</t>
  </si>
  <si>
    <t xml:space="preserve">v opisu storitev je upoštevati: izmere na objektu, priprava podlog, dobava osnovnega, </t>
  </si>
  <si>
    <t>materiali morajo ustrezati dolocilom veljavnih standardov in predpisov;</t>
  </si>
  <si>
    <t>v ceni izdelka je zajeto: snemanje izmer na objektu, dobavo osnovnih  in pomoznih materialov,</t>
  </si>
  <si>
    <t>okovje, prevoz izdelkov in montaza na objektu, potrebne zašcite in cišcenje po koncanih</t>
  </si>
  <si>
    <t>vse mere in število je kontrolirati na objektu;</t>
  </si>
  <si>
    <t xml:space="preserve">GRADBENA DELA </t>
  </si>
  <si>
    <t>HIDROIZOLACIJSKA DELA (RAVNA STREHA)</t>
  </si>
  <si>
    <t xml:space="preserve"> SKUPAJ</t>
  </si>
  <si>
    <t xml:space="preserve">OBRTNIŠKA DELA </t>
  </si>
  <si>
    <t>FASADERSKO IZOLATERSKA DELA</t>
  </si>
  <si>
    <t>SKUPAJ VREDNOST DEL PO PREDRACUNU</t>
  </si>
  <si>
    <t>ID</t>
  </si>
  <si>
    <t>OPOMBA!</t>
  </si>
  <si>
    <t>V enotnih cenah posameznih pogodbenih postavk tega popisa ne glede na vrsto del morajo biti zajeti stroški:</t>
  </si>
  <si>
    <t>*</t>
  </si>
  <si>
    <t>izvedba del in materiala po popisu iz postavke</t>
  </si>
  <si>
    <t xml:space="preserve">vsi splošni in stalni stroški povezani z organizacijo in delavanem gradbišča </t>
  </si>
  <si>
    <t>transportni stroški v obmocju in izven območja gradbišca</t>
  </si>
  <si>
    <t>stroški porabe električne energije,vode in telefona</t>
  </si>
  <si>
    <t>splošni stroški pristojbin in davkov upravnih organov pri prijavi gradbišča, pridobivanja raznih dovoljenj in soglasij v zvezi z izvedbo;</t>
  </si>
  <si>
    <t>stroški nakladanja in razkladanja, odvoza odpada in ostalega materiala na stalno deponijo izvajalca, razkladanje, eventuelno razgrinjanje ter plačila vseh dovoljenj in pristojbin deponije.</t>
  </si>
  <si>
    <t xml:space="preserve"> potrebne komunalne in energetske pristojbine;</t>
  </si>
  <si>
    <t xml:space="preserve">pridobivanja internih soglasij, interme meritve kvalitete vgrajenih materialov, atesti, garancije in potrdila vgrajenih materialov v pripravi dela prevzemnika del.  </t>
  </si>
  <si>
    <t xml:space="preserve">eventuelni stroški povezani s predstavitvami posameznih predvidenih in vgrajenih materialov investitorju, stroški nastali glede zahtev investitorja o eventuelni faznosti gradnje, prilagajanja terminskega plana izvedbe glede na obstoječe stanje itd.   </t>
  </si>
  <si>
    <t>finalno čiščenje prostorov po končani gradnji</t>
  </si>
  <si>
    <t xml:space="preserve">Dela je izvajati po potrjeni projektni dokumentaciji, v skladu z veljavnimi tehnicnimi predpisi in pravili stroke </t>
  </si>
  <si>
    <t>glej uvodna določila</t>
  </si>
  <si>
    <t>dela je izvajati v skladu z veljavnimi tehnicnimi predpisi, normativi in standardi ob upoštevanju predpisov iz varstva pri delu ter projektno dokumentacijo;</t>
  </si>
  <si>
    <t>v enotnih cenah posameznih postavk morajo biti zajeti sledeci stroški:</t>
  </si>
  <si>
    <t xml:space="preserve"> - naprava betona z potrebnimi dodatki s prenosom vsega materiala do mesta izdelave  </t>
  </si>
  <si>
    <t xml:space="preserve"> - vsa pomozna dela,transporti in prenosi betonov (horizontalni in vertikalni) do mesta vgraditve</t>
  </si>
  <si>
    <t xml:space="preserve"> - izvedba po popisu iz posamezne postavke</t>
  </si>
  <si>
    <t xml:space="preserve"> - pred pricetkom betoniranja mora biti opaz popolnoma pripravljen </t>
  </si>
  <si>
    <t xml:space="preserve"> - armatura mora biti polozena skladno z armaturnim nacrtom; </t>
  </si>
  <si>
    <t xml:space="preserve"> - armatura mora biti cista brez sledov mašcob in rje, ki se lušci</t>
  </si>
  <si>
    <t xml:space="preserve"> - armatura mora biti podlozena s podlozkami, da je mozno izvajati betoniranje </t>
  </si>
  <si>
    <t xml:space="preserve"> - vgrajevanje betona se vrši po splošnih določilih in navodilih </t>
  </si>
  <si>
    <t>projekta betona, katerega izdela tehnolog izvajalske organizacije</t>
  </si>
  <si>
    <t>tehnološki postopki vgradnje betona temeljne plošče in bazenskih školjk ,kakor tudi zahtevane lastnosti in karakteristike betonov so razvidni v navodilih ZRMK Ljubljana, katera so sestavni del tehničnega poročila oziroma tega popisa.</t>
  </si>
  <si>
    <t>SPECIALNO VRTANJE SKOZI BETONSKE IN ARMIRANOBETONSKE KONSTRUKCIJE ZA POTREBE INŠTALACIJ, LUKNJE DO FI 100 MM OCENA</t>
  </si>
  <si>
    <t>SPECIALNO VRTANJE SKOZI BETONSKE IN ARMIRANOBETONSKE KONSTRUKCIJE ZA POTREBE INŠTALACIJ, LUKNJE DO FI 200 MM OCENA</t>
  </si>
  <si>
    <t>OPOMBA:
- VSE OBROBE, KI SO SESTAVNI DEL ALU IZDELKA (STRANSKE IN ČELNE OBROBE, ODKAPI IN ZAŠČITNE PLOČEVINE) SO V ENAKI BARVI KOT ALU IZDELEK IN SO ZAJETE V CENI POSAMEZNEGA IZDELKA (GLEJ SHEME)</t>
  </si>
  <si>
    <t xml:space="preserve">delih; </t>
  </si>
  <si>
    <t>pomoznega in pritrdilnega materiala, ter standardnega visokocenovnega okovja, delo v delavnici in na montazi,</t>
  </si>
  <si>
    <t>prevoz izdelkov in vertikalne transporte na samem gradbišču.;</t>
  </si>
  <si>
    <t xml:space="preserve">Vsi kljucavnicarski izdelki morajo biti antikorozijsko vroče cinkano zaščiteni in barvani v skladu </t>
  </si>
  <si>
    <t xml:space="preserve"> z zahtevami projektanta, ali iz RF materiala</t>
  </si>
  <si>
    <t>OPOMBA: ZA VSE KLJUČAVNIČARSKE IZDELKE  VELJA DA SE IZDELAJO IN MONTIRAJO PO SHEMAH IZDELKOV, V CENI JE POTREBNO ZAJETI KOMPLETEN OPIS SHEME, KI SO SESTAVNI DEL POPISA, OZIROMA PONUDBE Z VSEMI PREDVIDENIMI OBDELAVAMI, OPREMO, TRANSPORTI, MONTAŽO IN UVODNIMI DOLOČILI TEGA POPISA.</t>
  </si>
  <si>
    <t>davek 22%</t>
  </si>
  <si>
    <t>m2</t>
  </si>
  <si>
    <t>IZDELKI IZ PVC ja</t>
  </si>
  <si>
    <t xml:space="preserve"> dela morajo biti izdelana po dolocilih veljavnih normativov in standardov;</t>
  </si>
  <si>
    <t>OPOMBA: ZA VSE IZDELKE  VELJA DA SE IZDELAJO IN MONTIRAJO PO SHEMAH IZDELKOV, V CENI JE POTREBNO ZAJETI KOMPLETEN OPIS SHEME, KI SO SESTAVNI DEL POPISA, OZIROMA PONUDBE Z VSEMI PREDVIDENIMI OBDELAVAMI, OPREMO, TRANSPORTI, MONTAŽO IN UVODNIMI DOLOČILI TEGA POPISA. PRAV TAKO JE POTREBNO V CENI ZAJETI VGRAJEVANJE PREZRAČEVALNIH REŠETK, PO SPECIFIKACIJI ZAJETI V PROJEKTU STROJNIH INŠTALACIJ.</t>
  </si>
  <si>
    <t>PLOČEVINASTA STREHA</t>
  </si>
  <si>
    <t>ODSTRANJEVANJE OBSTOJEČIH OKEN SKUPNO Z NOTRANJIMI IN ZUNANJIMI OKENSKIMI POLICAMI,IZNOS MATERIALA IN ODVOZ NA STALNO DEPONIJO.PLAČILO KOMUNALNE PRISTOJBINE.</t>
  </si>
  <si>
    <t xml:space="preserve">RAZNO STROJNO STROJNO - ROČNO ODSTRANJEVANJE , RUŠENJE BETONSKIH KONSTRUKCIJ - PREBOJI, DOLBLJENJE ITD...IZNOS MATERIALA IN ODVOZ NA STALNO DEPONIJO.PLAČILO KOMUNALNE PRISTOJBINE. </t>
  </si>
  <si>
    <t xml:space="preserve">DOBAVA IN VGRADNJA TEŽKIH PODNIH IZOLACIJSKIH PLOŠČ IZ I STYROPORA 100 S KARAKTERISTIKAMI TOPLOTNE IZOLACIJE IN IZOLACIJE POHODNEGA ZVOKA V PLAVAJOČIH PODIH . DOBAVA MATERIALA, STORITVE, POMOŽNA DELA, PRENOSI IN TRANSPORTI.V CENO ZAJETI TUDI LOČILNI SLOJ IZOLACIJE IN ESTRIHA S PE FOLIJO. </t>
  </si>
  <si>
    <t>ZIDANJE RAVNIH ZIDOV IZ SIPOREXA DEB.15 CM NA SISTEMSKO LEPILO ZA SIPOREX  Z NABAVO MATERIALA, NAPRAVO LEPILA MALTE, Z VSEMI POMOŽNIMI DELI PRENOSI IN VSEMI TRANSPORTI DO MESTA VGRADNJE</t>
  </si>
  <si>
    <t>ZIDARSKA OBDELAVA OBSTOJEČIH OPEČNIH STEN PO PREDHODNO IZDOLBLJENIH KANALIH INSTALACISKIH RAZVODOV, GROBI ŠPRIC IN GROBA ZIDARSKA OBDELAVA IZDOLBLJENIH KANALOV V STENAH</t>
  </si>
  <si>
    <t xml:space="preserve">DLETANJE - GLADENJE SIPOREX STEN Z KLEMAGLET LEPILOM IN VTISNJENO MREŽICO 145G ,VGRADNJO KOVINSKIH PROFILOV NA VOGALIH IN ODPRTINAH,DOBAVA VSEGA MATERIALA,IZDELAVA NAPRAVA LEPILA IN STORITEV STENE </t>
  </si>
  <si>
    <t xml:space="preserve">FASADNI ODKAPNI PROFIL  </t>
  </si>
  <si>
    <t>ALU STEKLENA STENA</t>
  </si>
  <si>
    <t>MIZARSKI IZDELKI</t>
  </si>
  <si>
    <t>OPOMBA: ZA VSE IZDELKE  VELJA DA SE IZDELAJO IN MONTIRAJO PO SHEMAH IZDELKOV, V CENI JE POTREBNO ZAJETI KOMPLETEN OPIS SHEME, KI SO SESTAVNI DEL POPISA, OZIROMA PONUDBE Z VSEMI PREDVIDENIMI OBDELAVAMI, OPREMO, TRANSPORTI, MONTAŽO IN UVODNIMI DOLOČILI TEGA POPISA SHEME .</t>
  </si>
  <si>
    <t>KERAMIČARSKA DELA</t>
  </si>
  <si>
    <t>TLAKARSKA DELA</t>
  </si>
  <si>
    <t>MIZARSKA DELA</t>
  </si>
  <si>
    <t>VGRAJEVANJE TIPSKIH PVC RONDECOV V BARVI KERAMIKE V VOGALIH,ŠPALETAH,POLICAH ITD.</t>
  </si>
  <si>
    <t>FINALNO KITANJE STIKOV OB VRATNIH IN OKENSKIH ŠPALETAH, STENSKIH OBROBAH, TALNIH DILETACIJAH ITD. S TRAJNOELASTIČNIM KITOM V BARVI KERAMIKE. V OCENI ZAJETI DELO IN MATERIAL</t>
  </si>
  <si>
    <t>SPLOŠNO:</t>
  </si>
  <si>
    <t>KERAMIČARSKA DELA MORAJO BITI IZDELANA PO DOLOCILIH VELJAVNIH NORMATIVOV IN STANDARDOV;</t>
  </si>
  <si>
    <t>MATERIALI MORAJO USTREZATI DOLOCILOM VELJAVNIH STANDARDOV IN PREDPISOV;</t>
  </si>
  <si>
    <t>V CENI IZDELKA JE ZAJETO: SNEMANJE IZMER NA OBJEKTU, DOBAVO OSNOVNIH  IN POMOZNIH MATERIALOV,</t>
  </si>
  <si>
    <t>NANOS IZRAVNALNE MASE,OZIROMA LEPILA, VSI TRANSPORTI, POLAGANJE PO NAVODILIH Z LOČILNIM MATERIALOM,</t>
  </si>
  <si>
    <t xml:space="preserve">FUGIRAJE FUG Z FUGIRNO MASO , DOBAVO IN VGRADNJO TIPSKIH RONDECEV ZA POSAMEZNO IZBRANO </t>
  </si>
  <si>
    <t>STENSKO KERAMIKO, ČIŠČENJE PROSTOROV PO KONČANIH DELIH IN ODVOZI ODPADKOV</t>
  </si>
  <si>
    <t>V CENAH ZAJETI NABAVO IN VGRADNJO KERAMIKE</t>
  </si>
  <si>
    <t>OSTALO</t>
  </si>
  <si>
    <t>LAHKE PREDELNE STENE IN STROPI</t>
  </si>
  <si>
    <t>V CENI IZDELKA JE ZAJETI: VSI TRANSPORTI, DOBAVO OSNOVNIH  IN POMOZNIH MATERIALOV, VGRADNJA MATERIALOV PO TEHNIČNIH</t>
  </si>
  <si>
    <t xml:space="preserve">NAVODILIH DOBAVITELJEV MATERIALA, VGRADNJA-RAZMAK NOSILNIH PROFILOV GLEDE NA TIP STENE, BANDAŽIRANJE IN FUGIRANJE </t>
  </si>
  <si>
    <t xml:space="preserve"> STIKOV Z TIPSKIMI MATERIALI DOBAVITELJA PLOŠČ, VGRADNJA TIPSKIH POCINKANIH PROFILOV NA VSE VOGALE </t>
  </si>
  <si>
    <t>IZDELAVE DODATNIH OJAČITEV V VRATNIH OKVIRIH, IN EVENTUALNIH DODATNIH OJAČITVAH V STENAH</t>
  </si>
  <si>
    <t>DELAVNI IN PRENOSNI ODRI, ČIŠČENJE PROSTOROV PO KONČANIH DELIH IN ODVOZI ODPADKOV</t>
  </si>
  <si>
    <t>STROPOVI</t>
  </si>
  <si>
    <t>MONTAŽNE STENE</t>
  </si>
  <si>
    <t>DOBAVA IN IZDELAVA RAZNIH ŠKATELJ, ZAPOR SANITARNIH KOTLIČEV, MANJŠIH STENSKIH IN STROPNIH OBLOG, ZAPIRANJE RAZNIH ODPRTIN V STENAH IN STROPIH, OBLAGANJE VETIKALNIH CEVI IN DRUGIH INSTALACIJ ITD. Z MAVČNOKARTONSKIMI VLAGOODPORNIMI PLOŠČAMI DEB.12,5 MM NA POCINKANO NOSILNO PODKONSTRUKCIJO IZ TIPSKIH POCINKANIH PROFILOV. V CENI ZAJETI KITANJE IN BANDAŽIRANJE STIKOV, VGRADNJE TIPSKIH PERFORIRANIH VOGALNIKOV, VES PRITRDILNI IN TESNILNI MATERIAL, VSA POMOŽNA DELA PRENOSE IN TRANSPORTE.</t>
  </si>
  <si>
    <t>DOBAVA IN VGRADNJA REVIZIJSKIH TIPSKIH KOVINSKIH ODPRTIN DIM. 40/40 CM  V CENI ZAJETI KITANJE IN BANDAŽIRANJE STIKOV, VGRADNJE TIPSKIH PERFORIRANIH VOGALNIKOV, VES PRITRDILNI IN TESNILNI MATERIAL, VSA POMOŽNA DELA PRENOSE IN TRANSPORTE.</t>
  </si>
  <si>
    <t>PLESKARSKA DELA</t>
  </si>
  <si>
    <t>VSA SLIKOPLESKARSKA DELA MORAJO BITI IZVRŠENA PO DOLOCILIH VELJAVNIH NORMATIVOV IN STANDARDOV</t>
  </si>
  <si>
    <t>MATERIALI MORAJO USTREZATI ZAHTEVAM VELJAVNIH PREDPISOV IN STANDARDOV;</t>
  </si>
  <si>
    <t>V CENI MORA BITI ZAJETA PRIPRAVA POVRŠIN, DELAVNI KOVINSKI PREMIČNI ODRI,</t>
  </si>
  <si>
    <t xml:space="preserve"> ŠČITENJE OSTALIH IZDELKOV IN ČIŠČENJE PO KONČANIH DELIH</t>
  </si>
  <si>
    <t>FINALNE OBDELAVE KLJUČAVNIČARSKIH, MIZARSKIH IN ALUMINIJSKIH  IZDELKOV ZAJETE V ENOTI IZDELKA V PRILOŽENIH SHEMAH.</t>
  </si>
  <si>
    <t xml:space="preserve">2X KITANJE BETONSKIH STROPOV Z BRUŠENJEM POVRŠIN, DOBAVA VSEGA MATERIALA IN STORITEV. </t>
  </si>
  <si>
    <t xml:space="preserve">SLIKANJE STROPOV S POLDISPERZIJSKO BARVO 3 X V RAZLIČNIH ODTENKIH PO IZBIRI. DOBAVA VSEGA MATERIALA IN STORITEV.  </t>
  </si>
  <si>
    <t>TLAKARSKA DELA MORAJO BITI IZDELANA PO DOLOCILIH VELJAVNIH NORMATIVOV IN STANDARDOV;</t>
  </si>
  <si>
    <t>PREGLED IN CIŠCENJE PODLAGE NA OBJEKTU, POTREBNE ZAŠCITE IN CIŠCENJE PO KONCANIH</t>
  </si>
  <si>
    <t>DELIH; NANOS IZRAVNALNE MASE, VSI TRANSPORTI, KONCNO CIŠCENJE TLAKOV PRED PREDAJO;</t>
  </si>
  <si>
    <t>LUKNJE DO Ø 50 MM</t>
  </si>
  <si>
    <t>XV</t>
  </si>
  <si>
    <t>XVI</t>
  </si>
  <si>
    <t xml:space="preserve">DOBAVA IN IZDELAVA RAZNIH STRANSKIH ZAPOR, IZDELAVE STROPNIH ŠKATELJ ITD. IZ GIPS KARTONSKIH PLOŠČ DEBELINE 1,25 CM PRITRJENE NA NOSILNO JEKLENO POCINKANO PODKONSTRUKCIJO PRITRJENO NA AB STROPNO KONSTRUKCIJO, ZVOČNO IZOLACIJO DEBELINE 5 CM (USTREZA URSA AKP 1/V)IN PROFILE RAVNEGA STROPA ,VIŠINA MONTAŽE DO 4 M. V CENO ZAJETI VSO PODKONSTRUKCIJO, ZAKLJUČKE, OBROBE, IZREZE ZA LUČI, STROPNE REŠETKE, DIFUZORJE ITD. VSI TRANSPORTI,VSA POMOŽNA DELA, PRENOSI, KROJENJE KITANJE, BANDAŽIRANJE STIKOV IN MONTAŽA. </t>
  </si>
  <si>
    <t xml:space="preserve">DOBAVA IN IZDELAVA MONTAŽNEGA RAVNEGA STROPA IZ GIPS KARTONSKIH PLOŠČ DEBELINE 1,25 CM PRITRJENE NA NOSILNO JEKLENO POCINKANO PODKONSTRUKCIJO PRITRJENO NA AB STROPNO KONSTRUKCIJO,VIŠINA MONTAŽE DO 4 M. V CENO ZAJETI VSO PODKONSTRUKCIJO, ZAKLJUČKE, OBROBE, IZREZE ZA LUČI, STROPNE REŠETKE, DIFUZORJE ITD. VSI TRANSPORTI,VSA POMOŽNA DELA, PRENOSI, KROJENJE KITANJE, BANDAŽIRANJE STIKOV IN MONTAŽA.  STROPOVI . VIŠINA DO 3,5 M.( USTREZA SISTEM KNAUF). V CENO ZAJETI TOPLOTNO IZOLACIJO IZ STEKLENE VOLNE LANDA 0,35 DEB. 25 CM + PARNA ZAPORA S TESNJENIMI STIKI </t>
  </si>
  <si>
    <t>DEMONTAŽA LESENIH PREGRADNIH ALI GIPSANIH PREDELNIH NOTRANJIH STEN DEB.5-10 CM ,IZNOS MATERIALA IN ODVOZ NA STALNO DEPONIJO. PLAČILO KOMUNALNE PRISTOJBINE.</t>
  </si>
  <si>
    <t>UR</t>
  </si>
  <si>
    <t>ZIDARSKA OBDELAVA BETONIRANIH RAZNIH PREBOJEV Z OBDELAVO STEN, PO PREDHODNO POLOŽENIH INSTALACISKIH RAZVODIH, GROBA IN FINA ZIDARSKA OBDELAVA STEN.</t>
  </si>
  <si>
    <t xml:space="preserve">POLAGANJE TALNIH  NEDRSEČIH GRANITOGRES  PLOŠČIC DEBELINE 8,0 MM NA LEPILO, PLOŠČICE A KL.,FUGIRANJE S CEMENTNO VEZANO S POLIMERI OBOGATENO HIDROFOBIRANO FLEKSIBILNO DISPERZIJO, - POLAGANJE TALNIH  NEDRSEČIH GRANITOGRES  PLOŠČIC DIM. D0 30 X 30 CM DRSNOST PREDPISANA  R10, NABAVNE NETO VREDNOSTI 25EUR/M2 DEBELINE 10 MM NA LEPILO, PLOŠČICE A KL., FUGIRANJE S CEMENTNO VEZANO S POLIMERI OBOGATENO HIDROFOBIRANO FLEKSIBILNO DISPERZIJO (EPOKSI MASO) , DOBAVA VSEGA MATERIALA, TRANSPORTI IN STORITVE. OBVEZNA IZVEDBA HIDROIZOLACIJSKE ZAŠČITE ESTRIHOV  Z MAPELASTIC V DVEH SLOJIH SKUPNE DEB. VSAJ 2MM IN V PRVI SLOJ VTISNITI MREŽICO MAPENET 150, TER UPORABA VSEH TESNILNIH SISTEMOV OKOLI ODTOKOV IN PREHODI MED VERTIKALAMI OZ. HORIZONTALAMI PREHODI - DETAJL MAPEI. DOBAVA VSEGA MATERIALA, TRANSPORTI IN STORITVE. KUHINJA POMOŽNI PROSTORI. NABAVNA VREDNOST KERAMIKE 25 EU/M2. SANITARIJE </t>
  </si>
  <si>
    <t xml:space="preserve">ZIDNE OBROBE R.Š. DO 15 CM </t>
  </si>
  <si>
    <r>
      <t>M</t>
    </r>
    <r>
      <rPr>
        <vertAlign val="superscript"/>
        <sz val="11"/>
        <color indexed="8"/>
        <rFont val="Arial Narrow"/>
        <family val="2"/>
        <charset val="238"/>
      </rPr>
      <t>3</t>
    </r>
  </si>
  <si>
    <r>
      <t>M</t>
    </r>
    <r>
      <rPr>
        <vertAlign val="superscript"/>
        <sz val="11"/>
        <color indexed="8"/>
        <rFont val="Arial Narrow"/>
        <family val="2"/>
        <charset val="238"/>
      </rPr>
      <t>2</t>
    </r>
  </si>
  <si>
    <r>
      <t xml:space="preserve"> VRATA VEL. NAD 2,00 M</t>
    </r>
    <r>
      <rPr>
        <vertAlign val="superscript"/>
        <sz val="11"/>
        <color indexed="8"/>
        <rFont val="Arial Narrow"/>
        <family val="2"/>
        <charset val="238"/>
      </rPr>
      <t>3</t>
    </r>
  </si>
  <si>
    <r>
      <t>M</t>
    </r>
    <r>
      <rPr>
        <vertAlign val="superscript"/>
        <sz val="11"/>
        <color indexed="8"/>
        <rFont val="Arial Narrow"/>
        <family val="2"/>
        <charset val="238"/>
      </rPr>
      <t>1</t>
    </r>
  </si>
  <si>
    <r>
      <t>C (FCK) / (FCK,CUBE) OZNAKA TLAČNE TRDNOSTI BETONA; F</t>
    </r>
    <r>
      <rPr>
        <vertAlign val="subscript"/>
        <sz val="11"/>
        <color indexed="8"/>
        <rFont val="Arial Narrow"/>
        <family val="2"/>
        <charset val="238"/>
      </rPr>
      <t>CK</t>
    </r>
    <r>
      <rPr>
        <sz val="11"/>
        <color indexed="8"/>
        <rFont val="Arial Narrow"/>
        <family val="2"/>
        <charset val="238"/>
      </rPr>
      <t xml:space="preserve"> – KARAKTERISTIČNA TLAČNA TRDNOST 28 DNI STAREGA BETONA DOLOČENEGA NA VALJU; F</t>
    </r>
    <r>
      <rPr>
        <vertAlign val="subscript"/>
        <sz val="11"/>
        <color indexed="8"/>
        <rFont val="Arial Narrow"/>
        <family val="2"/>
        <charset val="238"/>
      </rPr>
      <t>CK,CUBE</t>
    </r>
    <r>
      <rPr>
        <sz val="11"/>
        <color indexed="8"/>
        <rFont val="Arial Narrow"/>
        <family val="2"/>
        <charset val="238"/>
      </rPr>
      <t>-KARAKTERISTIČNA TLAČNA TRDNOST 28 DNI STAREGA BETONA DOLOČENEGA NA KOCKI</t>
    </r>
  </si>
  <si>
    <r>
      <t>D</t>
    </r>
    <r>
      <rPr>
        <vertAlign val="subscript"/>
        <sz val="11"/>
        <color indexed="8"/>
        <rFont val="Arial Narrow"/>
        <family val="2"/>
        <charset val="238"/>
      </rPr>
      <t>MAX</t>
    </r>
    <r>
      <rPr>
        <sz val="11"/>
        <color indexed="8"/>
        <rFont val="Arial Narrow"/>
        <family val="2"/>
        <charset val="238"/>
      </rPr>
      <t xml:space="preserve"> VELIKOST NAJVEČJEGA ZRNA AGREGATA</t>
    </r>
  </si>
  <si>
    <r>
      <t xml:space="preserve">ARMIRANI BETON </t>
    </r>
    <r>
      <rPr>
        <b/>
        <sz val="11"/>
        <color indexed="8"/>
        <rFont val="Arial Narrow"/>
        <family val="2"/>
        <charset val="238"/>
      </rPr>
      <t xml:space="preserve"> PREKLAD</t>
    </r>
    <r>
      <rPr>
        <sz val="11"/>
        <color indexed="8"/>
        <rFont val="Arial Narrow"/>
        <family val="2"/>
        <charset val="238"/>
      </rPr>
      <t>,</t>
    </r>
    <r>
      <rPr>
        <b/>
        <sz val="11"/>
        <color indexed="8"/>
        <rFont val="Arial Narrow"/>
        <family val="2"/>
        <charset val="238"/>
      </rPr>
      <t xml:space="preserve"> VEZI</t>
    </r>
    <r>
      <rPr>
        <sz val="11"/>
        <color indexed="8"/>
        <rFont val="Arial Narrow"/>
        <family val="2"/>
        <charset val="238"/>
      </rPr>
      <t xml:space="preserve"> DOBAVA IN VGRAJEVANJE BETONA C 25/30;  XC1; D</t>
    </r>
    <r>
      <rPr>
        <vertAlign val="subscript"/>
        <sz val="11"/>
        <color indexed="8"/>
        <rFont val="Arial Narrow"/>
        <family val="2"/>
        <charset val="238"/>
      </rPr>
      <t>MAX</t>
    </r>
    <r>
      <rPr>
        <sz val="11"/>
        <color indexed="8"/>
        <rFont val="Arial Narrow"/>
        <family val="2"/>
        <charset val="238"/>
      </rPr>
      <t xml:space="preserve"> = 22; (V/C)</t>
    </r>
    <r>
      <rPr>
        <vertAlign val="subscript"/>
        <sz val="11"/>
        <color indexed="8"/>
        <rFont val="Arial Narrow"/>
        <family val="2"/>
        <charset val="238"/>
      </rPr>
      <t>MAX</t>
    </r>
    <r>
      <rPr>
        <sz val="11"/>
        <color indexed="8"/>
        <rFont val="Arial Narrow"/>
        <family val="2"/>
        <charset val="238"/>
      </rPr>
      <t xml:space="preserve"> = 0,55; S4; KONSTRUKCIJE PREREZA 0.08 – 0.12 M</t>
    </r>
    <r>
      <rPr>
        <vertAlign val="superscript"/>
        <sz val="11"/>
        <color indexed="8"/>
        <rFont val="Arial Narrow"/>
        <family val="2"/>
        <charset val="238"/>
      </rPr>
      <t>3</t>
    </r>
    <r>
      <rPr>
        <sz val="11"/>
        <color indexed="8"/>
        <rFont val="Arial Narrow"/>
        <family val="2"/>
        <charset val="238"/>
      </rPr>
      <t xml:space="preserve">/M Z VSEMI TRANSPORTI, ZGOSTITVIJO IN NEGO BETONA.  </t>
    </r>
  </si>
  <si>
    <r>
      <t xml:space="preserve">REBRASTA ARMATURA DO F </t>
    </r>
    <r>
      <rPr>
        <b/>
        <sz val="11"/>
        <color indexed="8"/>
        <rFont val="Arial Narrow"/>
        <family val="2"/>
        <charset val="238"/>
      </rPr>
      <t>12</t>
    </r>
    <r>
      <rPr>
        <sz val="11"/>
        <color indexed="8"/>
        <rFont val="Arial Narrow"/>
        <family val="2"/>
        <charset val="238"/>
      </rPr>
      <t xml:space="preserve"> MM, Z RAVNANJEM, REZANJEM, KRIVLJENJEM, POLAGANJEM IN VEZANJEM TER DISTANČNIKI ZA ARMATURO. CENA VSEBUJE DOBAVO MATERIALA,PRENOSE IN PREVOZ IN DRUGA POMOŽNA DELA. 
OBRAČUN: PO KG ARMATURE SPECIFICIRANE PO TEŽI POSAMEZNIH PROFILOV V ARMATURNIH NAČRTIH (VGRAJUJE SE LAHKO ARMATURA SKLADNO Z SISIT EN 1992-1-1) .</t>
    </r>
  </si>
  <si>
    <r>
      <t xml:space="preserve">REBRASTA ARMATURA NAD F </t>
    </r>
    <r>
      <rPr>
        <b/>
        <sz val="11"/>
        <color indexed="8"/>
        <rFont val="Arial Narrow"/>
        <family val="2"/>
        <charset val="238"/>
      </rPr>
      <t>12</t>
    </r>
    <r>
      <rPr>
        <sz val="11"/>
        <color indexed="8"/>
        <rFont val="Arial Narrow"/>
        <family val="2"/>
        <charset val="238"/>
      </rPr>
      <t xml:space="preserve"> MM, Z REZANJEM, KRIVLJENJEM, POLAGANJEM IN VEZANJEM TER DISTANČNIKI ZA ARMATURO.CENA VSEBUJE DOBAVO MATERIALA,PRENOSE IN PREVOZ IN DRUGA POMOŽNA DELA. (VGRAJUJE SE LAHKO ARMATURA SKLADNO Z SISIT EN 1992-1-1)
OBRAČUN: PO KG ARMATURE SPECIFICIRANE PO TEŽI POSAMEZNIH PROFILOV V ARMATURNIH NAČRTIH.</t>
    </r>
  </si>
  <si>
    <t>II</t>
  </si>
  <si>
    <t>IV</t>
  </si>
  <si>
    <t>VI</t>
  </si>
  <si>
    <t>20</t>
  </si>
  <si>
    <t>24</t>
  </si>
  <si>
    <t>25</t>
  </si>
  <si>
    <t>26</t>
  </si>
  <si>
    <t>27</t>
  </si>
  <si>
    <t>28</t>
  </si>
  <si>
    <t xml:space="preserve">OBLAGANJE STEN S STENSKIMI PLOŠČICAMI  NABAVNE NETO VREDNOSTI  15EUR/M2 DIM. 20X30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SANITARIJE ZAPOSLENI. IZBOR KERAMIKE  V RAZLIČNIH BARVAH. </t>
  </si>
  <si>
    <t/>
  </si>
  <si>
    <t>DELA JE IZVAJATI PO PROJEKTNI DOKUMENTACIJI, V SKLADU Z VELJAVNIMI TEHNICNIMI PREDPISI,</t>
  </si>
  <si>
    <t>NORMATIVI IN STANDARDI OB UPOŠTEVANJU ZAHTEV IZ VARSTVA PRI DELU.</t>
  </si>
  <si>
    <t>V ENOTNIH CENAH MORAJO BITI ZAJETI SLEDECI STROŠKI:</t>
  </si>
  <si>
    <t>IZVEDBA DELA PO POPISU IZ POSTAVKE</t>
  </si>
  <si>
    <t>ZAVAROVANJA, PODPIRANJA</t>
  </si>
  <si>
    <t>TRANSPORTNI STROŠKI V OBMOCJU GRADBIŠCA</t>
  </si>
  <si>
    <t>ODSTRANITEV PODPIRANJ IN ZAVAROVANJ</t>
  </si>
  <si>
    <t>CIŠCENJE</t>
  </si>
  <si>
    <t xml:space="preserve">STROŠKI NAKLADANJA, ODVOZA NA STALNO DEPONIJO, RAZKLADANJE, </t>
  </si>
  <si>
    <t>RAZGRINJANJE V DEPONIJI, POTREBNE KOMUNALNE PRISTOJBINE;</t>
  </si>
  <si>
    <t>PLANIRANJE DNA KANALIZACIJSKIH JARKOV V PREDPISANEM NAGIBU,TER ODMET NASUTJA NA 1,0 M OD ROBA KANALA.</t>
  </si>
  <si>
    <t>IZDELAVA POSTELJICE NA DNU KANALIZACIJSKIH JARKOV V POVPREČNI DEBELINI 10 CM, DOBAVA PESKA, VMETAVANJE, RAZSTIRANJE, PLANIRANJE V PROJEKTIRANEM NAGIBU.</t>
  </si>
  <si>
    <t>POLAGANJE PVC  CEVI Z OBODNO TOGOSTJO SN 8 , KOMPLETNO Z FAZONSKIMI KOMADI, DOBAVA POTREBNEGA MATERIALA, IZVEDBA SPOJEV POMOŽNA DELA, PRENOSI IN TRANSPORTI. FI 150 MM.</t>
  </si>
  <si>
    <t>INOX POKROVI PRIPRAVLJENI ZA POLAGANJE FINALNEGA TLAKA, DEB. 2MM, DEB. 5 CM. V CENO ZAJETI BETONIRANJE POKROVA NA VIŠINO, TESNENJE S TESNILNO GUMO. DIM. POKROVA 60/60CM</t>
  </si>
  <si>
    <t xml:space="preserve">OBJEKT: PRALNICA IN MIZARSKA DELAVNICA </t>
  </si>
  <si>
    <t>STROŠKI UREDITVE IN ORGANIZACIJE GRADBIŠČA IN IZVAJANJE SKUPNIH UKREPOV ZA ZAGOTAVLJANJE VARNOSTI IN ZDRAVJA PRI DELU ( POSTAVITEV GRADBIŠČNE TABLE IZDELAVA VARNOSTNEGA NAČRTA ZA GRADBIŠČE,  UREDITEV DOSTOPNIH  POTI IN ZAVAROVANJE GRADBIŠČA Z OGRAJO,  POSTAVITEV MONTAŽNIH SANITARIJ, IZVEDBE ZAČASNIH INSTALACIJSKIH PRIKLOPOV ZA GRADBIŠČNE POTREBE (ELEKTRIKA, VODA), NAMESTITEV ZAŠČITNIH NAPRAV (GASILNI APARATI, NAMESTITEV OMARIC ZA NUDENJE PRVE POMOČI, FIZIČNO IN TEHNIČNO VAROVANJE  EVIDENTIRANJE VSEH KOMUNALNIH VODOV Z NAROČNIKOM IN UPRAVLJALCI, EVENTUALNIH PRESTAVITEV IN IZDELAVA PROVIZORIJEV V ČASU GRADNJE.</t>
  </si>
  <si>
    <t xml:space="preserve">pridobivanja vseh potrebnih soglasij in mnenj, vse meritve kvalitete in projektiranih parametrov vgrajenih materialov in naprav, vsa atestna dokumentacija, garancije in potrdila o vgrajenih materialov ter izvedba kompletnega tehničnega pregleda s pripravo kompletne tehnične dokumentacije za interni tehnični pregled.(izdelava PID dokumentacije, oziroma predaja vseh v načrte vnešenih sprememb med gradnjo, izdelava dokazil o zanesljivosti objekta, ter ostali potrebni dokumenti)    </t>
  </si>
  <si>
    <t xml:space="preserve">REKAPITULACIJA - ADAPTACIJA </t>
  </si>
  <si>
    <r>
      <rPr>
        <b/>
        <sz val="11"/>
        <color indexed="8"/>
        <rFont val="Arial Narrow"/>
        <family val="2"/>
        <charset val="238"/>
      </rPr>
      <t>NV1</t>
    </r>
    <r>
      <rPr>
        <sz val="11"/>
        <color indexed="8"/>
        <rFont val="Arial Narrow"/>
        <family val="2"/>
        <charset val="238"/>
      </rPr>
      <t xml:space="preserve"> DIM. 118 x  203 CM </t>
    </r>
  </si>
  <si>
    <r>
      <rPr>
        <b/>
        <sz val="11"/>
        <color indexed="8"/>
        <rFont val="Arial Narrow"/>
        <family val="2"/>
        <charset val="238"/>
      </rPr>
      <t>NV2</t>
    </r>
    <r>
      <rPr>
        <sz val="11"/>
        <color indexed="8"/>
        <rFont val="Arial Narrow"/>
        <family val="2"/>
        <charset val="238"/>
      </rPr>
      <t xml:space="preserve"> DIM. 108 x 203 CM  </t>
    </r>
  </si>
  <si>
    <r>
      <rPr>
        <b/>
        <sz val="11"/>
        <color indexed="8"/>
        <rFont val="Arial Narrow"/>
        <family val="2"/>
        <charset val="238"/>
      </rPr>
      <t>NV3</t>
    </r>
    <r>
      <rPr>
        <sz val="11"/>
        <color indexed="8"/>
        <rFont val="Arial Narrow"/>
        <family val="2"/>
        <charset val="238"/>
      </rPr>
      <t xml:space="preserve"> DIM. 98 X 203 CM   </t>
    </r>
  </si>
  <si>
    <r>
      <rPr>
        <b/>
        <sz val="11"/>
        <color indexed="8"/>
        <rFont val="Arial Narrow"/>
        <family val="2"/>
        <charset val="238"/>
      </rPr>
      <t>NV4</t>
    </r>
    <r>
      <rPr>
        <sz val="11"/>
        <color indexed="8"/>
        <rFont val="Arial Narrow"/>
        <family val="2"/>
        <charset val="238"/>
      </rPr>
      <t xml:space="preserve"> DIM. 88 X 203 CM   </t>
    </r>
  </si>
  <si>
    <r>
      <rPr>
        <b/>
        <sz val="11"/>
        <color indexed="8"/>
        <rFont val="Arial Narrow"/>
        <family val="2"/>
        <charset val="238"/>
      </rPr>
      <t>NV5</t>
    </r>
    <r>
      <rPr>
        <sz val="11"/>
        <color indexed="8"/>
        <rFont val="Arial Narrow"/>
        <family val="2"/>
        <charset val="238"/>
      </rPr>
      <t xml:space="preserve"> DIM. 178 X 203 CM    </t>
    </r>
  </si>
  <si>
    <r>
      <t>OKNO</t>
    </r>
    <r>
      <rPr>
        <b/>
        <sz val="11"/>
        <color indexed="8"/>
        <rFont val="Arial Narrow"/>
        <family val="2"/>
        <charset val="238"/>
      </rPr>
      <t xml:space="preserve"> 02</t>
    </r>
    <r>
      <rPr>
        <sz val="11"/>
        <color indexed="8"/>
        <rFont val="Arial Narrow"/>
        <family val="2"/>
        <charset val="238"/>
      </rPr>
      <t xml:space="preserve"> ZAMENJATI PANEL DIM . CCA DIM. 120 X 80 CM PO ODSTRANITVI OBSTOJEČIH PREZRAČEVALNIH KANALOV. PANEL DEBELINE DO 30 MM BELE BARVE KOT OBSTOJEČE. </t>
    </r>
  </si>
  <si>
    <r>
      <rPr>
        <b/>
        <sz val="11"/>
        <color indexed="8"/>
        <rFont val="Arial Narrow"/>
        <family val="2"/>
        <charset val="238"/>
      </rPr>
      <t>NV6</t>
    </r>
    <r>
      <rPr>
        <sz val="11"/>
        <color indexed="8"/>
        <rFont val="Arial Narrow"/>
        <family val="2"/>
        <charset val="238"/>
      </rPr>
      <t xml:space="preserve"> DIM. 168 X 203 CM     </t>
    </r>
  </si>
  <si>
    <r>
      <t>OKNO</t>
    </r>
    <r>
      <rPr>
        <b/>
        <sz val="11"/>
        <color indexed="8"/>
        <rFont val="Arial Narrow"/>
        <family val="2"/>
        <charset val="238"/>
      </rPr>
      <t xml:space="preserve"> 03</t>
    </r>
    <r>
      <rPr>
        <sz val="11"/>
        <color indexed="8"/>
        <rFont val="Arial Narrow"/>
        <family val="2"/>
        <charset val="238"/>
      </rPr>
      <t xml:space="preserve"> ZAMENJATI PANEL DIM . CCA DIM. 40 X 40 CM PO ODSTRANITVI OBSTOJEČIH PREZRAČEVALNIH KANALOV. PANEL DEBELINE DO 30 MM BELE BARVE KOT OBSTOJEČE. </t>
    </r>
  </si>
  <si>
    <r>
      <t xml:space="preserve">ZUNANJA VRATA </t>
    </r>
    <r>
      <rPr>
        <b/>
        <sz val="11"/>
        <color indexed="8"/>
        <rFont val="Arial Narrow"/>
        <family val="2"/>
        <charset val="238"/>
      </rPr>
      <t>V</t>
    </r>
    <r>
      <rPr>
        <b/>
        <sz val="11"/>
        <color indexed="8"/>
        <rFont val="Arial Narrow"/>
        <family val="2"/>
        <charset val="238"/>
      </rPr>
      <t>V1</t>
    </r>
    <r>
      <rPr>
        <sz val="11"/>
        <color indexed="8"/>
        <rFont val="Arial Narrow"/>
        <family val="2"/>
        <charset val="238"/>
      </rPr>
      <t xml:space="preserve"> DIM. 108 X 118 CM </t>
    </r>
  </si>
  <si>
    <r>
      <t>OKNO</t>
    </r>
    <r>
      <rPr>
        <b/>
        <sz val="11"/>
        <color indexed="8"/>
        <rFont val="Arial Narrow"/>
        <family val="2"/>
        <charset val="238"/>
      </rPr>
      <t xml:space="preserve"> 01</t>
    </r>
    <r>
      <rPr>
        <sz val="11"/>
        <color indexed="8"/>
        <rFont val="Arial Narrow"/>
        <family val="2"/>
        <charset val="238"/>
      </rPr>
      <t xml:space="preserve"> DIM. 118 X 148 CM  </t>
    </r>
  </si>
  <si>
    <r>
      <t>OKNO</t>
    </r>
    <r>
      <rPr>
        <b/>
        <sz val="11"/>
        <color indexed="8"/>
        <rFont val="Arial Narrow"/>
        <family val="2"/>
        <charset val="238"/>
      </rPr>
      <t xml:space="preserve"> 04</t>
    </r>
    <r>
      <rPr>
        <sz val="11"/>
        <color indexed="8"/>
        <rFont val="Arial Narrow"/>
        <family val="2"/>
        <charset val="238"/>
      </rPr>
      <t xml:space="preserve"> DIM. 258 X 158 CM  </t>
    </r>
  </si>
  <si>
    <r>
      <rPr>
        <b/>
        <sz val="11"/>
        <color indexed="8"/>
        <rFont val="Arial Narrow"/>
        <family val="2"/>
        <charset val="238"/>
      </rPr>
      <t>NV7</t>
    </r>
    <r>
      <rPr>
        <sz val="11"/>
        <color indexed="8"/>
        <rFont val="Arial Narrow"/>
        <family val="2"/>
        <charset val="238"/>
      </rPr>
      <t xml:space="preserve"> DIM. 248 X 208 CM      </t>
    </r>
  </si>
  <si>
    <r>
      <rPr>
        <b/>
        <sz val="11"/>
        <color indexed="8"/>
        <rFont val="Arial Narrow"/>
        <family val="2"/>
        <charset val="238"/>
      </rPr>
      <t>NV8</t>
    </r>
    <r>
      <rPr>
        <sz val="11"/>
        <color indexed="8"/>
        <rFont val="Arial Narrow"/>
        <family val="2"/>
        <charset val="238"/>
      </rPr>
      <t xml:space="preserve"> DIM. 188 X 198 CM      </t>
    </r>
  </si>
  <si>
    <t xml:space="preserve">KOVINSKA VRATA </t>
  </si>
  <si>
    <r>
      <t>SS1</t>
    </r>
    <r>
      <rPr>
        <sz val="11"/>
        <color indexed="8"/>
        <rFont val="Arial Narrow"/>
        <family val="2"/>
        <charset val="238"/>
      </rPr>
      <t xml:space="preserve"> DIM. 258  X 223 CM </t>
    </r>
  </si>
  <si>
    <r>
      <t>SS2</t>
    </r>
    <r>
      <rPr>
        <sz val="11"/>
        <color indexed="8"/>
        <rFont val="Arial Narrow"/>
        <family val="2"/>
        <charset val="238"/>
      </rPr>
      <t xml:space="preserve"> DIM. 33/150 + 293 X 264 CM </t>
    </r>
  </si>
  <si>
    <r>
      <t>SS3</t>
    </r>
    <r>
      <rPr>
        <sz val="11"/>
        <color indexed="8"/>
        <rFont val="Arial Narrow"/>
        <family val="2"/>
        <charset val="238"/>
      </rPr>
      <t xml:space="preserve"> DIM. 260 X 225 CM  SAMO LEPLJENA FOLIJA NA OBSTOJEČA STEKLA </t>
    </r>
  </si>
  <si>
    <t>STROJNO RUŠENJE OBSTOJEČIH KAMNITIH TLAKOV S PREDHODNIM ZAREZOVANJEM V ARKADNEM HODNIKU , KOMPLET S ESTRIHOM DEB. CCA 10,0 CM . SKUPAJ Z VSEMI POMOŽNIMI DELI, NAKLADANJEM IN PREVOZOM NA STALNO DEPONIJO IZVAJALCA DEL .</t>
  </si>
  <si>
    <t>STROJNO ROČNO ODSTRANJEVANJE LINOLEJA , PO ODSTRANITVI BRUŠENJE POVRŠINE OD OSTANKOV LEPILA.  SKUPAJ Z VSEMI POMOŽNIMI DELI, NAKLADANJEM IN PREVOZOM NA STALNO DEPONIJO IZVAJALCA DEL .</t>
  </si>
  <si>
    <t xml:space="preserve">STROJNO ROČNO ODSTRANJEVANJE TALNE KERAMIKE LEPLENE NA ESTRIH , PO ODSTRANITVI SANACIJA TAL Z NIVELACIJSKO SANACIJSKA MALTO KEMA BETONPROTEKT RT.  SKUPAJ Z VSEMI POMOŽNIMI DELI, NAKLADANJEM IN PREVOZOM NA STALNO DEPONIJO IZVAJALCA DEL . </t>
  </si>
  <si>
    <r>
      <t xml:space="preserve">DOBAVA MATERIALA IN NAPRAVA - </t>
    </r>
    <r>
      <rPr>
        <b/>
        <sz val="11"/>
        <color indexed="8"/>
        <rFont val="Arial Narrow"/>
        <family val="2"/>
        <charset val="238"/>
      </rPr>
      <t xml:space="preserve">SANACIJA TAL </t>
    </r>
    <r>
      <rPr>
        <sz val="11"/>
        <color indexed="8"/>
        <rFont val="Arial Narrow"/>
        <family val="2"/>
        <charset val="238"/>
      </rPr>
      <t>Z NIVELACIJSKO SANACIJSKA MALTO KEMA BETONPROTEKT RT KOT PODLAGA ZA IZVEDBO EPOXIDNEGA TLAKA. VSA DELA PRENOSI IN TRANSPORTI. DELA SE IZVAJALO V SKLADU Z NAVODILI IN PODTOPKOM DOBAVITELAJ MALTE. .</t>
    </r>
  </si>
  <si>
    <t xml:space="preserve">STROJNO ROČNO ODSTRANJEVANJE STENSKE KERAMIKE LEPLENE NA ZID .  SKUPAJ Z VSEMI POMOŽNIMI DELI, NAKLADANJEM IN PREVOZOM NA STALNO DEPONIJO IZVAJALCA DEL . </t>
  </si>
  <si>
    <t xml:space="preserve">ZIDARSKA OBDELAVA OBSTOJEČIH STEN PO ODSTRANITVI KERAMIKE S FINO CEMENTNO MALTO ALI S KEMAGLETOM . VSA DELA PRENOSI IN TRANSPORTI. </t>
  </si>
  <si>
    <r>
      <t xml:space="preserve">STROŠKI DEMONTAŽE TEHNOLOŠKE OPREME IN STROJNIH INSTALACIJ. DEMONTAŽA PARNIH GRELNIKOV IN INSTALACIJE PARE, DEMONTAŽA PRALNIH IN SUŠILNIH STROJEV, TER OSTALE OPREME PRALNICE, (STALAŽE, POLICE, OMARE, DELAVNI PULTI, LIKALNIKI........) DEMONTAŽA IN PRESTAVITEV STROJEV IN NAPRAV MIZARSKE DELAVNICE, INSTALACIJ PREZRAČEVANJA IN ODSESAVANJA, OPREME, REGALOV, DELAVNIH PULTOV....... </t>
    </r>
    <r>
      <rPr>
        <b/>
        <sz val="11"/>
        <color indexed="8"/>
        <rFont val="Arial Narrow"/>
        <family val="2"/>
        <charset val="238"/>
      </rPr>
      <t xml:space="preserve">PRED PONUDBO OGLED OBSTOJEČEGA STANJA </t>
    </r>
    <r>
      <rPr>
        <sz val="11"/>
        <color indexed="8"/>
        <rFont val="Arial Narrow"/>
        <family val="2"/>
        <charset val="238"/>
      </rPr>
      <t xml:space="preserve">. V CENO ZAJETI TUDI POTREBNE PREVOZE NE TRAJNO DEPONIJO IN PLAČILO KOMUNALNE TAKSE. VSA DELA PRENOSI IN TRANSPORTI. </t>
    </r>
  </si>
  <si>
    <t>STROJNO ROČNO RUŠENJE OPEČNIH PREDELNIH ZIDOV S PRIPADAJOČIMI PREKLADAMI, IZNOS MATERIALA IN ODVOZ NA STALNO DEPONIJO.PLAČILO KOMUNALNE PRISTOJBINE.</t>
  </si>
  <si>
    <t>STROJNO RUŠENJE - REZANJE BETONSKIH STEN DEBELINE DO 30 CM ZARADI IZVEDBE NOVIH ODPRTIN . RAZREZ IN IZNOS MATERIALA IN ODVOZ NA STALNO DEPONIJO.PLAČILO KOMUNALNE PRISTOJBINE.</t>
  </si>
  <si>
    <t>STROJNO RUŠENJE - REZANJE AB BETONSKIH TEMELJNIH POSTAVKOV VIŠINE CCA 20 CM . RAZREZ IN IZNOS MATERIALA IN ODVOZ NA STALNO DEPONIJO.PLAČILO KOMUNALNE PRISTOJBINE.</t>
  </si>
  <si>
    <t xml:space="preserve">RUŠENJE KOMPLETNEGA OBSTOJEČEGA SESTAVA TAL ZA NOV KANALIZACIJSKI IN VODOVODNI RAZVOD IN NOV SESTAV TAL (FINALNI TLAK , ESTRIH, IZOLACIJA, DEBELINE DO 10 CM)  , KOMPLET S PREDHODNIM OBOJESTRANSKIM ZAREZOVANJEM BETONSKIH TLAKOV, IZNOS  MATERIALA IN ODVOZ NA STALNO DEPONIJO.PLAČILO KOMUNALNE PRISTOJBINE. </t>
  </si>
  <si>
    <t xml:space="preserve">RUŠENJE KOMPLETNEGA OBSTOJEČEGA SESTAVA TAL ZA NOVE KANALIZACIJSKE JAŠKE IN CEVI NAD FI 100 MM (FINALNI TLAK , ESTRIH, IZOLACIJA, DEBELINE DO 10 CM, HIDROIZOLACIJA, PODLOŽNI BETON, NASUTJE )  , KOMPLET S PREDHODNIM OBOJESTRANSKIM ZAREZOVANJEM BETONSKIH TLAKOV, IZNOS  MATERIALA IN ODVOZ NA STALNO DEPONIJO.PLAČILO KOMUNALNE PRISTOJBINE. </t>
  </si>
  <si>
    <r>
      <t xml:space="preserve">OKNA VEL. </t>
    </r>
    <r>
      <rPr>
        <sz val="11"/>
        <color indexed="8"/>
        <rFont val="Arial Narrow"/>
        <family val="2"/>
        <charset val="238"/>
      </rPr>
      <t xml:space="preserve"> DO 4,00 M</t>
    </r>
    <r>
      <rPr>
        <vertAlign val="superscript"/>
        <sz val="11"/>
        <color indexed="8"/>
        <rFont val="Arial Narrow"/>
        <family val="2"/>
        <charset val="238"/>
      </rPr>
      <t>2</t>
    </r>
  </si>
  <si>
    <t>STROJNO RUŠENJE - REZANJE BETONSKIH ELEMENTOV - KORITA …... RAZREZ IN IZNOS MATERIALA IN ODVOZ NA STALNO DEPONIJO.PLAČILO KOMUNALNE PRISTOJBINE.</t>
  </si>
  <si>
    <t>TUŠ</t>
  </si>
  <si>
    <t>DOLBLENJA ZA INSTALACIJE-UTORI DO 5,00X5,00 CM V BETONSKIH  ZIDOVIH.</t>
  </si>
  <si>
    <t xml:space="preserve">DEMONTAŽA KLEPARSKIH IZDELKOV  - ŽLEBOVI, ODTOKI, OBROBE, IZNOS MATERIALA IN ODVOZ NA STALNO DEPONIJO.PLAČILO KOMUNALNE PRISTOJBINE. </t>
  </si>
  <si>
    <t xml:space="preserve">RUŠENJE KOMPLETNEGA OBSTOJEČEGA SESTAVA TAL (FINALNI TLAK , ESTRIH, IZOLACIJA, DEBELINE DO 10 CM, HIDROIZOLACIJA, PODLOŽNI BETON, NASUTJE ) SKUPNE DEBELINE DO 40,0 CM   , IZNOS  MATERIALA IN ODVOZ NA STALNO DEPONIJO.PLAČILO KOMUNALNE PRISTOJBINE. </t>
  </si>
  <si>
    <t>DELNA ODSTRANITEV OBSTOJEČE FASADNE KONTAKTNE OBLOGE ZARADI IZVEDBE NOVE ODPRTINE. DEBELINA FASADE DO 10,0 CM. IZNOS MATERIALA IN ODVOZ NA STALNO DEPONIJO.PLAČILO KOMUNALNE PRISTOJBINE.</t>
  </si>
  <si>
    <t xml:space="preserve">RAZNO STROJNO STROJNO - ROČNO ODSTRANJEVANJE , RUŠENJE OPEČNIH STEN ..IZNOS MATERIALA IN ODVOZ NA STALNO DEPONIJO.PLAČILO KOMUNALNE PRISTOJBINE. </t>
  </si>
  <si>
    <t xml:space="preserve">ČIŠČENJE ENOKAPNE STREHE PTIČJIH IZTREBKOV , KOMPLET S PREVERBO FUNKCIONALNOSTI IN ČIŠČENJEM ODTOKOV </t>
  </si>
  <si>
    <t>KV DELAVEC</t>
  </si>
  <si>
    <t>NK DELAVEC</t>
  </si>
  <si>
    <t>STROJNA URA - KAMION</t>
  </si>
  <si>
    <t>RAZNA RUŠITVENA IN DEMONTAŽNA DELA PO NAROČILU NAROČNIKA ALI NADZORNIKA.</t>
  </si>
  <si>
    <t>HIDROIZOLATERSKA DELA (ENOKAPNA STREHA)</t>
  </si>
  <si>
    <t xml:space="preserve">DOBAVA IN PROSTO POLAGANJE S TERMIČNO OBDELAVO STIKOV   HORIZONTALNE HIDROIZOLACIJE IZ FLEKSIBILNIH POLIOLEFINOV ALI MEHKEGA PVCja DEBELINE 1,8 mm V TRAKOVIH Z USTREZNIM PREKLOPOM IN OSTALIMI FAZONSKIMI KOSI - VOGALNIKI  ( USTREZA NPR. FOLIJA BREZ DODATNE PRODNATE ZAŠČITE TEMNO SIVE BARVE ) KOMPLET Z VSEMI POMOŽNIMI DELI, PRENOSI IN TRANSPORTI DO MESTA VGRADNJE.(STREHE V MINIMALNEM NAKLONU).V CENO ZAJETI MEHANSKO PRITRJEVANJE Z ROBNIM PROFILOM NA VZPENJAJOČIH SE DELIH KONSTRUKCIJE IN TOČKOVNE PRITRDITVE FOLIJE V LESENO PODKONSTRUKCIJO Z TIPSKIMI VIJAKI . VSE V SKLADU Z NAVODILI DOBAVITELJA FOLIJE. </t>
  </si>
  <si>
    <t xml:space="preserve">KLEPARSKI IZDELKI  - OBROBE VSE IZ JEKLENE BARVNE PLOČEVINE DEB. 0,6 MM </t>
  </si>
  <si>
    <t xml:space="preserve">ODKAPNA PLOČEVINA R.Š. DO 15 CM </t>
  </si>
  <si>
    <t xml:space="preserve">VERTIKALNI ODTOKI IN ŽLEB SE OHRANIJO IN DELNO PREDELAJO (DEMONTAŽA IN PONOVNA MONTAŽA Z NOVIMI KLJUKAMI )  </t>
  </si>
  <si>
    <r>
      <t>ŠPALETE - IZDELAVA, DOBAVA IN IZVEDBA KONTAKTNE FASADE JUBIZOL MV V NASLEDNJI SESTAVI:
- TOPLOTNA IZOLACIJA</t>
    </r>
    <r>
      <rPr>
        <sz val="11"/>
        <rFont val="Arial Narrow"/>
        <family val="2"/>
        <charset val="238"/>
      </rPr>
      <t xml:space="preserve"> KAMENA VOLNA V PLOŠČAH DEB. 3,0 - 5,0 CM , PRILEPLJENA S JUBIZOL LEPILNO MALTO, 
Z NANOSOM ARMIRANEGA SLOJA S PVC MREŽICO160 G/M2 IN LEPILNO MALTO 
- LEPILNA MALTA                                                                                                                             - ŠPALETNI PROFIL                                                                                                             VGRADNJA ŠPALETE OKOLI OKENSKE POLICE V DVEH FAZAH, TAKO DA JE CEL PVC PROFIL ODKAPNE POLICE PREKRIT S ŠPALETO( IZOLACIJA , MTEŽICA LEPILO, ZAKLJUČNI SLOJ)                                                                                         </t>
    </r>
  </si>
  <si>
    <r>
      <t>UPORABA MATERIALOV TANKOSLOJNI ZAKLJUČNI OMET, MAX. VELIKOST ZRNA 2,0 MM</t>
    </r>
    <r>
      <rPr>
        <b/>
        <sz val="11"/>
        <rFont val="Arial Narrow"/>
        <family val="2"/>
        <charset val="238"/>
      </rPr>
      <t xml:space="preserve"> JUBIZOL SILICONE FINISH 2,0 MM  </t>
    </r>
    <r>
      <rPr>
        <sz val="11"/>
        <rFont val="Arial Narrow"/>
        <family val="2"/>
        <charset val="238"/>
      </rPr>
      <t>S POVEČANIM DODATKOM ZA ZAVIRANJE RAZVOJA ALG IN PLESNI</t>
    </r>
    <r>
      <rPr>
        <b/>
        <sz val="11"/>
        <rFont val="Arial Narrow"/>
        <family val="2"/>
        <charset val="238"/>
      </rPr>
      <t xml:space="preserve"> </t>
    </r>
    <r>
      <rPr>
        <sz val="11"/>
        <rFont val="Arial Narrow"/>
        <family val="2"/>
        <charset val="238"/>
      </rPr>
      <t xml:space="preserve">V RAZLIČNIH BARVNIH KOMBINACIJAH PO IZBIRI , </t>
    </r>
    <r>
      <rPr>
        <b/>
        <sz val="11"/>
        <rFont val="Arial Narrow"/>
        <family val="2"/>
        <charset val="238"/>
      </rPr>
      <t xml:space="preserve">PREDNAMAZ JUB </t>
    </r>
    <r>
      <rPr>
        <sz val="11"/>
        <rFont val="Arial Narrow"/>
        <family val="2"/>
        <charset val="238"/>
      </rPr>
      <t xml:space="preserve">UNIGRUND V BARVI BARVNE KOMBINACIJE </t>
    </r>
    <r>
      <rPr>
        <b/>
        <sz val="11"/>
        <rFont val="Arial Narrow"/>
        <family val="2"/>
        <charset val="238"/>
      </rPr>
      <t xml:space="preserve">, </t>
    </r>
    <r>
      <rPr>
        <sz val="11"/>
        <rFont val="Arial Narrow"/>
        <family val="2"/>
        <charset val="238"/>
      </rPr>
      <t xml:space="preserve">TESNENJE ELEMENTOV PRITRJENIH NA FASADO  S SISTEMSKIM TESNILNIM TRAKOM IN TRAJNOELASTIČNIM KITOM DOBAVITELJA SISTEMA </t>
    </r>
    <r>
      <rPr>
        <b/>
        <sz val="11"/>
        <rFont val="Arial Narrow"/>
        <family val="2"/>
        <charset val="238"/>
      </rPr>
      <t xml:space="preserve">JUB </t>
    </r>
  </si>
  <si>
    <t>ZAKLJUČNI SLOJ  (KOT OBSTOJEČA FASADA) VODODBOJEN ZAKLJUČNI OMET 2,0 MM BARVNI NA PRIPRAVLJENO TERMOIZOLACIJSKO FASADNO OBLOGO (TIFO)  IN OBLOGE NAPUŠČEV IN ODKAPOV</t>
  </si>
  <si>
    <t xml:space="preserve">OPAŽ ROBA PODESTA KOMPLET Z OPIRANJEM , MONTAŽA ,  DEMONTAŽA </t>
  </si>
  <si>
    <r>
      <rPr>
        <b/>
        <sz val="11"/>
        <color indexed="8"/>
        <rFont val="Arial Narrow"/>
        <family val="2"/>
        <charset val="238"/>
      </rPr>
      <t>ENOKAPNICA</t>
    </r>
    <r>
      <rPr>
        <sz val="11"/>
        <color indexed="8"/>
        <rFont val="Arial Narrow"/>
        <family val="2"/>
        <charset val="238"/>
      </rPr>
      <t xml:space="preserve"> - NAPRAVA ENOSTAVNE KONSTRUKCIJE STREHE IZ MORALOV 10/10 CM PRITRJENIH NA NOSILNE ZIDOVE, NA KATERE NALEGAJO ŠPIROVCI DIM. 10/12 CM. KONSTRUKCIJA PODESTANA Z OSB PLOŠČO DEB. 16 MM , VMES IZOLACIJA UNIFIT 0,37 DEBELINE 20 CM  IN LOČILNI SLOJ PARAPROPUSTNA FOLIJA . VSA DELA PRENOSI, TRAMNSPORTI, MONTAŽA, SPOJNI IN VEZNI MATERIAL .  </t>
    </r>
  </si>
  <si>
    <r>
      <t xml:space="preserve">ARMATURNE </t>
    </r>
    <r>
      <rPr>
        <b/>
        <sz val="11"/>
        <rFont val="Arial Narrow"/>
        <family val="2"/>
        <charset val="238"/>
      </rPr>
      <t xml:space="preserve">MREŽE </t>
    </r>
    <r>
      <rPr>
        <sz val="11"/>
        <rFont val="Arial Narrow"/>
        <family val="2"/>
        <charset val="238"/>
      </rPr>
      <t>RAZLIČNIH PREREZOV, Z REZANJEM,  KRIVLJENJEM, POLAGANJEM IN VEZANJEM  TER DISTANČNIKI ZA ARMATURO (ZA PLOŠČE JE POTREBNO UPORABITI LINIJSKE DISTANČNIKE – POLAGANJE PO NAVODILIH DOBAVITELJA). CENA  VSEBUJE DOBAVO MREŽ,PRENOSE,  PREVOZ IN DRUGA POMOŽNA DELA (VGRAJUJE SE LAHKO ARMATURA SKLADNO Z SISIT EN 1992-1-1).
OBRAČUN: PO KG ARMATURE SPECIFICIRANE PO TEŽI POSAMEZNIH PROFILOV V ARMATURNIH NAČRTIH. KOLIČINA OCENJENA</t>
    </r>
  </si>
  <si>
    <r>
      <rPr>
        <b/>
        <sz val="11"/>
        <color indexed="8"/>
        <rFont val="Arial Narrow"/>
        <family val="2"/>
        <charset val="238"/>
      </rPr>
      <t>POPRAVILO HIDROIZOLACIJE</t>
    </r>
    <r>
      <rPr>
        <sz val="11"/>
        <color indexed="8"/>
        <rFont val="Arial Narrow"/>
        <family val="2"/>
        <charset val="238"/>
      </rPr>
      <t xml:space="preserve">  - IZDELAVA HORIZONTALNE HIDROIZOLACIJE IZ 1X0,4 CM SAMOLEPILNEGA BITUMINIZIRANEGA TRAKU (USTREZA IZOSELF P3 ) IN VARJENEGA TRAKU 1 X0,4 MM (USTREZA IZOLAST P4 PLUS ) S PREKLOPOM 10 CM  Z VSEMI POMOŽNIMI DELI,PRENOSI IN TRANSPORTI. IZOLACIJA POLOŽENA NA XPS PLOŠČE . VSA DELA PRENOSI IN TRANSPORTI.</t>
    </r>
  </si>
  <si>
    <r>
      <rPr>
        <b/>
        <sz val="11"/>
        <color indexed="8"/>
        <rFont val="Arial Narrow"/>
        <family val="2"/>
        <charset val="238"/>
      </rPr>
      <t>OBDELAVA BETONSKIH REVIZIJSKIH JAŠKOV</t>
    </r>
    <r>
      <rPr>
        <sz val="11"/>
        <color indexed="8"/>
        <rFont val="Arial Narrow"/>
        <family val="2"/>
        <charset val="238"/>
      </rPr>
      <t xml:space="preserve"> IZDELAVA VERTIKALNE HIDROIZOLACIJE IZ 1X0,4 CM SAMOLEPILNEGA BITUMINIZIRANEGA TRAKU (USTREZA IZOSELF P3 ) IN VARJENEGA TRAKU 1 X0,4 MM (USTREZA IZOLAST P4 PLUS ) S PREKLOPOM 10 CM  Z VSEMI POMOŽNIMI DELI,PRENOSI IN TRANSPORTI. IZOLACIJA VGRAJENA PO ROBU PLOŠČE IN DELNO ZIDU S PREDHODNO IZRAVNAVO ZIDU . VSA DELA PRENOSI IN TRANSPORTI.</t>
    </r>
  </si>
  <si>
    <r>
      <t xml:space="preserve">ARMIRANI BETON </t>
    </r>
    <r>
      <rPr>
        <b/>
        <sz val="11"/>
        <color indexed="8"/>
        <rFont val="Arial Narrow"/>
        <family val="2"/>
        <charset val="238"/>
      </rPr>
      <t xml:space="preserve"> PODLOŽNI BETON , BETONSKI PODEST ZA PRALNE STROJE , REVIZIJSKI JAŠKI </t>
    </r>
    <r>
      <rPr>
        <sz val="11"/>
        <color indexed="8"/>
        <rFont val="Arial Narrow"/>
        <family val="2"/>
        <charset val="238"/>
      </rPr>
      <t xml:space="preserve"> DOBAVA IN VGRAJEVANJE BETONA C 25/30;  XC1; D</t>
    </r>
    <r>
      <rPr>
        <vertAlign val="subscript"/>
        <sz val="11"/>
        <color indexed="8"/>
        <rFont val="Arial Narrow"/>
        <family val="2"/>
        <charset val="238"/>
      </rPr>
      <t>MAX</t>
    </r>
    <r>
      <rPr>
        <sz val="11"/>
        <color indexed="8"/>
        <rFont val="Arial Narrow"/>
        <family val="2"/>
        <charset val="238"/>
      </rPr>
      <t xml:space="preserve"> = 22; (V/C)</t>
    </r>
    <r>
      <rPr>
        <vertAlign val="subscript"/>
        <sz val="11"/>
        <color indexed="8"/>
        <rFont val="Arial Narrow"/>
        <family val="2"/>
        <charset val="238"/>
      </rPr>
      <t>MAX</t>
    </r>
    <r>
      <rPr>
        <sz val="11"/>
        <color indexed="8"/>
        <rFont val="Arial Narrow"/>
        <family val="2"/>
        <charset val="238"/>
      </rPr>
      <t xml:space="preserve"> = 0,55; S4; KONSTRUKCIJE PREREZA 0.08 – 0.12 M</t>
    </r>
    <r>
      <rPr>
        <vertAlign val="superscript"/>
        <sz val="11"/>
        <color indexed="8"/>
        <rFont val="Arial Narrow"/>
        <family val="2"/>
        <charset val="238"/>
      </rPr>
      <t>3</t>
    </r>
    <r>
      <rPr>
        <sz val="11"/>
        <color indexed="8"/>
        <rFont val="Arial Narrow"/>
        <family val="2"/>
        <charset val="238"/>
      </rPr>
      <t xml:space="preserve">/M Z VSEMI TRANSPORTI, ZGOSTITVIJO IN NEGO BETONA.  </t>
    </r>
  </si>
  <si>
    <t xml:space="preserve">DVOSTRANSKI OPAŽ HORIZONTALNIH , VERTIKALNIH VEZI, PREKLAD, NOSILCEV  MONTAŽA, DEMONTAŽA </t>
  </si>
  <si>
    <t xml:space="preserve">DVOSTRANSKI OPAŽ REVIZIJSKIH JAŠKOV IN PLOŠČE, MONTAŽA ,  DEMONTAŽA </t>
  </si>
  <si>
    <t xml:space="preserve">DOBAVA IN VGRADNJA NA LEPILO EPS STRONG ( ZUNANJA STRAN JAŠKOV ) (TEŽKO GORJIV-SAMOUGASLJIV PO DIN 4102)  DEBELINE 10 CM.DOBAVA MATERIALA, STORITVE, POMOŽNA DELA, PRENOSI IN TRANSPORTI. </t>
  </si>
  <si>
    <t>IZOLACIJA DEBELINE 10 CM  (NA MESTU ODSTRANJENEGA  TLAKA IN PO VGRADNJI KANALIZACIJSKIH CEVI )</t>
  </si>
  <si>
    <t>VZIDAVA IN OBBETONIRANJE TALNIH OKVIROV TALNIH OKVIROV JAŠKOV , REŠETK, ITD</t>
  </si>
  <si>
    <t>STROJNA OBDELAVA IN PRIPRAVA VIDNIH BETONSKIH POVRŠIN  ZA KITANJE IN BARVANJE . VSA PREDDELA IN DELA.</t>
  </si>
  <si>
    <t>DOBAVA IN VGRADNJA KAMNITE POLICE IZ GRANITA DEBELINE 2 CM ŠIRINE DO 20 CM .VSA DELA PRENOSI IN TRANSPORTI</t>
  </si>
  <si>
    <r>
      <rPr>
        <b/>
        <sz val="11"/>
        <color indexed="8"/>
        <rFont val="Arial Narrow"/>
        <family val="2"/>
        <charset val="238"/>
      </rPr>
      <t>NOVI TLAK V NAKLONU PROTI SIFONU</t>
    </r>
    <r>
      <rPr>
        <sz val="11"/>
        <color indexed="8"/>
        <rFont val="Arial Narrow"/>
        <family val="2"/>
        <charset val="238"/>
      </rPr>
      <t xml:space="preserve">  - STROJNA IZDELAVA HITROVEZOČIH (7 DNI) CEMENTNIH ESTRIHOV DEBELINE 6-8 CM, IZDELAVA BETONSKE MEŠANICE, VGRADNJO, DOBAVA,KROJENJE IN POLAGANJE ARMATURNIH MREŽ S PREKLOPI, VGRADNJO DISTANČNIKOV POD MREŽAMI, VGRAJEVANJE IN STROJNO ZAGLAJEVANJE ESTRIHA , STROJNI RAZREZ POTREBNIH DILETACIJ, VGRADNJA DILETACIJSKEGA STIROPOR TRAKU DEB. 1CM OB STRENAH .DOBAVA VSEGA MATERIALA, PRENOSI IN STORITVE - TLAK JE MINIMALNO ARMIRAN Z ARMATURNO MREŽO 3-4 KG/M2 ALI MIKROVLAKNI 20-25 KG/M3.</t>
    </r>
  </si>
  <si>
    <r>
      <rPr>
        <b/>
        <sz val="11"/>
        <color indexed="8"/>
        <rFont val="Arial Narrow"/>
        <family val="2"/>
        <charset val="238"/>
      </rPr>
      <t>KRPANJE TAL PO VGRADNJI INSTALACIJ V TLA</t>
    </r>
    <r>
      <rPr>
        <sz val="11"/>
        <color indexed="8"/>
        <rFont val="Arial Narrow"/>
        <family val="2"/>
        <charset val="238"/>
      </rPr>
      <t xml:space="preserve"> - STROJNA IZDELAVA HITROVEZOČIH ( 7 DNI) CEMENTNIH ESTRIHOV DEBELINE 6-8 CM, IZDELAVA BETONSKE MEŠANICE, VGRADNJO, DOBAVA,KROJENJE IN POLAGANJE ARMATURNIH MREŽ S PREKLOPI, VGRADNJO DISTANČNIKOV POD MREŽAMI, VGRAJEVANJE IN STROJNO ZAGLAJEVANJE ESTRIHA , VGRADNJA DILETACIJSKEGA STIROPOR TRAKU DEB. 1CM OB STRENAH .DOBAVA VSEGA MATERIALA, PRENOSI IN STORITVE - TLAK JE MINIMALNO ARMIRAN Z ARMATURNO MREŽO 3-4 KG/M2 ALI MIKROVLAKNI 20-25 KG/M3.</t>
    </r>
  </si>
  <si>
    <t xml:space="preserve">ROČNI IZKOP KANALIZACIJSKIH JARKOV ZA CEVI IN JAŠKE Z ODMETAVANJEM NA ROB IZKOPA PREDHODNO UTRJENEGA NASIPA IZ GRAMOZA IN NADOMESTNEGA KAMNOLOMSKEGA MATERIALA ŠIRINE DO 30 CM IN GLOBINE DO 60 CM  IN JAŠKE 100 X 100 X 80 CM </t>
  </si>
  <si>
    <t>KOMPLETNA IZDELAVA A.B. JAŠKOV KVADRATNIH IN PRAVOKOTNIH OBLIK, KOMPLET Z IZKOPI, DVOSTRANSKIM OPAŽEM, POTREBNO ARMATURO , VGRADNJO BETONA C 25/30  V STENE, DNO IN PLOŠČO, Z VGRADNJO KOVINSKIH OKVIROV POKROVOM V PLOŠČO, OBDELAVO STEN IN DNA JAŠKA, OBDELAVO VTOKOV IN IZTOKOV CEVI, ZASIPOM ZA JAŠKI Z UTRJEVANJEM V PLASTEM PO 20 CM, DOBAVA VSEGA MATERIALA, POMOŽNA DELA, PRENOSI IN TRANSPORTI. DEBELINE STEN JAŠKOV OD 10-15 CM, DEBELINA PLOŠČE 10 - 15CM V ODVISNOSTI OD VELIKOSTI JAŠKA.</t>
  </si>
  <si>
    <t>JAŠEK 80X 80 CM GLOBINE 50-80 CM</t>
  </si>
  <si>
    <t xml:space="preserve">IZDELAVA, DOBAVA IN MONTAŽA INOX TALNIH ŠKATLASTIH REŠETK  - SIFONOV IZ PLOČEVINE DEBELINE 2MM DIMENZIJE 30/30/5-10CM, OKVIR Z NAGNJENIM DNOM IN VGRAJENIM SIFONOM Z ODTOKOM FI 75 MM, POKROV IZ INOXA IN MREŽNO VGRAJENE PLOČEVINE OKVIRA IN REŠETK 2/2CM.PO DETAJLU DOBAVITELJA, DOBAVA VSEGA MATERIALA, POMOŽNA DELA, PRENOSI IN TRANSPORTI. </t>
  </si>
  <si>
    <t>OPOMBA! PREVERITI GLOBINE OBSTOJEČIH REVIZIJSKIH JAŠKOV. PRIKLOP SE IZVEDE NA JAŠEK USTREZNE GLOBINE.</t>
  </si>
  <si>
    <t>DOLBLENJA - PREBOJI ZA INSTALACIJE-UTORI DO 20,0X20,0 CM V BETONSKIH ZIDOVIH IN TEMELJIH ZA POTREBE STROJNIH INSTALACIJ.</t>
  </si>
  <si>
    <t xml:space="preserve">POLAGANJE TALNIH  NEDRSEČIH GRANITOGRES  PLOŠČIC DEBELINE 10 MM NA LEPILO, PLOŠČICE A KL.,FUGIRANJE S CEMENTNO VEZANO S POLIMERI OBOGATENO HIDROFOBIRANO FLEKSIBILNO DISPERZIJO, - POLAGANJE TALNIH  NEDRSEČIH GRANITOGRES  PLOŠČIC DIM. D0 30 X 30 CM  DO 60 X 60 CM DRSNOST PREDPISANA  R11, NABAVNE NETO VREDNOSTI 40 EUR/M2 DEBELINE 10 MM NA LEPILO, PLOŠČICE A KL., FUGIRANJE S CEMENTNO VEZANO S POLIMERI OBOGATENO HIDROFOBIRANO FLEKSIBILNO DISPERZIJO (EPOKSI MASO) , DOBAVA VSEGA MATERIALA, TRANSPORTI IN STORITVE. OBVEZNA IZVEDBA HIDROIZOLACIJSKE ZAŠČITE ESTRIHOV  Z MAPELASTIC V DVEH SLOJIH SKUPNE DEB. VSAJ 2MM IN V PRVI SLOJ VTISNITI MREŽICO MAPENET 150, TER UPORABA VSEH TESNILNIH SISTEMOV OKOLI ODTOKOV IN PREHODI MED VERTIKALAMI OZ. HORIZONTALAMI PREHODI - DETAJL MAPEI. DOBAVA VSEGA MATERIALA, TRANSPORTI IN STORITVE. KUHINJA POMOŽNI PROSTORI. NABAVNA VREDNOST KERAMIKE 40 EU/M2.  POSLOVILNI PROSTOR </t>
  </si>
  <si>
    <t>OBLAGANJE TAL S TALNIMI GRESS PLOŠČICAMI NABAVNE NETO VREDNOSTI  25EUR/M2 DIM. 30X30 IN 40X 40 CM, ŠIRINA FUGE GLEDE NA TIP KERAMIKE ,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SANITARIJE . IZBOR KERAMIKE V RAZLIČNIH BARVAH.</t>
  </si>
  <si>
    <t xml:space="preserve">ARKADNI HODNIK  - POLAGANJE TALNIH  NEDRSEČIH GRANITOGRES  PLOŠČIC DEBELINE 10 MM NA LEPILO, PLOŠČICE A KL.,FUGIRANJE S CEMENTNO VEZANO S POLIMERI OBOGATENO HIDROFOBIRANO FLEKSIBILNO DISPERZIJO, - POLAGANJE TALNIH  NEDRSEČIH GRANITOGRES  PLOŠČIC DIM. KOT OBSTOJEČE DIM. CCA 30 X 60 CM  DRSNOST PREDPISANA  R11, NABAVNE NETO VREDNOSTI 40 EUR/M2 DEBELINE 10 MM NA LEPILO, PLOŠČICE A KL., FUGIRANJE S CEMENTNO VEZANO S POLIMERI OBOGATENO HIDROFOBIRANO FLEKSIBILNO DISPERZIJO (EPOKSI MASO) , DOBAVA VSEGA MATERIALA, TRANSPORTI IN STORITVE. OBVEZNA IZVEDBA HIDROIZOLACIJSKE ZAŠČITE ESTRIHOV  Z MAPELASTIC V DVEH SLOJIH SKUPNE DEB. VSAJ 2MM IN V PRVI SLOJ VTISNITI MREŽICO MAPENET 150, TER UPORABA VSEH TESNILNIH SISTEMOV OKOLI ODTOKOV IN PREHODI MED VERTIKALAMI OZ. HORIZONTALAMI PREHODI - DETAJL MAPEI. DOBAVA VSEGA MATERIALA, TRANSPORTI IN STORITVE. KUHINJA POMOŽNI PROSTORI. NABAVNA VREDNOST KERAMIKE 40 EU/M2.  ARKADNI HODNIK </t>
  </si>
  <si>
    <t xml:space="preserve">VGRAJEVANJE RF TALNIH TIPSKIH DILETACIJSKIH TRAKOV POD VRATI </t>
  </si>
  <si>
    <t xml:space="preserve">DOBAVA IN IZDELAVA MONTAŽNEGA RAVNEGA STROPA IZ GIPS VLAGOODPORNIH KARTONSKIH PLOŠČ DEBELINE 1,25 CM PRITRJENE NA NOSILNO JEKLENO POCINKANO PODKONSTRUKCIJO PRITRJENO NA AB STROPNO KONSTRUKCIJO,VIŠINA MONTAŽE DO 4 M. V CENO ZAJETI VSO PODKONSTRUKCIJO, PARNO ZAPORO, ZVOČNO IZOLACIJO DEBELINE 5 CM (USTREZA URSA AKP 1/V) ZAKLJUČKE, OBROBE, IZREZE ZA LUČI, STROPNE REŠETKE, DIFUZORJE ITD. VSI TRANSPORTI,VSA POMOŽNA DELA, PRENOSI, KROJENJE KITANJE, BANDAŽIRANJE STIKOV IN MONTAŽA.  STROPOVI V SANITARIJAH IN POSLOVILNEM PROSTORU </t>
  </si>
  <si>
    <t>POSLOVILNI PROSTOR - DOBAVA IN IZDELAVA STRANSKE VERTIKALNE ZAPORE STROPA IZ GIPS KARTONSKIH PLOŠČ DEBELINE 1,25 CM PRITRJENE NA NOSILNO JEKLENO POCINKANO PODKONSTRUKCIJO PRITRJENO NA AB STROPNO KONSTRUKCIJO IN PROFILE RAVNEGA STROPA ,VIŠINA MONTAŽE DO 4 M. V CENO ZAJETI VSO PODKONSTRUKCIJO, ZVOČNO IZOLACIJO DEBELINE 5 CM (USTREZA URSA AKP 1/V) ZAKLJUČKE, OBROBE, IZREZE ZA LUČI, STROPNE REŠETKE, DIFUZORJE ITD. VSI TRANSPORTI,VSA POMOŽNA DELA, PRENOSI, KROJENJE KITANJE, BANDAŽIRANJE STIKOV IN MONTAŽA.  VERTIKALNE ZAPORE STROPOV (USTREZA SISTEM KNAUF)</t>
  </si>
  <si>
    <t xml:space="preserve">SLIKANJE STEN S POLDISTERZIJSKO BARVO 3X IN ZAŠČITA STEN Z LATEX MAT PRALNO BARVO PO IZBIRI. DOBAVA VSEGA MATERIALA IN STORITEV.  </t>
  </si>
  <si>
    <t xml:space="preserve">PRIPRAVA STEN, ODSTRANITEV PRAHU , 2X KITANJE STEN POVRŠINE Z BRUŠENJEM POVRŠIN, DOBAVA VSEGA MATERIALA IN STORITEV. </t>
  </si>
  <si>
    <t xml:space="preserve">BRUŠENJE (PESKANJE, RESKANJE)  IN SESANJE ESTRIHA IN OBSTOJEČEGA BETONA  (ZAHTEVE: RAVNOST PODLAGE PO EN 18202 TABELA 3, VLAŽNOST ESTRIHA MAX. 2,0% PO CM METODI, ČE JE TALNO GRETJE VLAŽNOST ESTRIHA MAX. 1,8%, TEMPERATURA PODLAGE 15-20OC, TEMPERATURA ZRAKA 18-25OC, RELATIVNA ZRAČNA VLAGA POD 70%), NANOS SISTEMSKEGA DISPERZIJSKEGA PREDPREMAZA ZA BOLJŠO SPRIJEMLJIVOST ALI PO POTREBI IZRAVNAVA PODLAGE Z CEMENT POLIMERNO IZRAVNALNO MASO , PREVERBA TLAČNE TRDNOSTI IN UPOGOBNE TRDNOSTI . VSA DELA, PRENOSI IN TRANSPORTI . </t>
  </si>
  <si>
    <t xml:space="preserve">PO POTREBI PONOVNO BRUŠENJE IN SESANJE POLOŽENE IZRAVNALNE MASE, DOBAVA IN VGRADNJA SAMORAZLIVNEGA POLIMERNEGA EPOXI TLAKA Z LISTIČI DEB. 2-5 MM V VEČ NANOSIH PO POTREBI . IZDELAVA TLAKA PO POSTOPKU IN NAVODILIH DOBAVITELJA EPOXI TLAKA . VSA DELA PRENOSI IN TRANSPORTI. TLAK MORA BITI NAMENJEN UPORABI PROFESIONALNE PRALNICE PERILA IN MIZARSKI DELAVNICI Z VISOKO TLAČNO IN UPOGIBNO TRDNOSTJO. ravnost epoksi tlaka po DIN EN 18202/3. V CENO ZAJETI RAZREZ TLAKA PO DILETACIJAH IN ZAPOLNITEV DILETACIJ S SISTEMSKIM TRAJNOELASTIČNIM KITOM </t>
  </si>
  <si>
    <t>DOBAVA IN VGRADNJA EPOXI ZAOKROŽNICE IZ SMOLE IN KREMENČEVEGA POLNILA , TER BARVANJE Z EPOXI BARVO. VSA DELA, PRENOSI IN TRANSPORTI</t>
  </si>
  <si>
    <r>
      <t>M</t>
    </r>
    <r>
      <rPr>
        <vertAlign val="superscript"/>
        <sz val="11"/>
        <rFont val="Arial Narrow"/>
        <family val="2"/>
        <charset val="238"/>
      </rPr>
      <t>2</t>
    </r>
  </si>
  <si>
    <t xml:space="preserve">DOBAVA IN VGRADNJA RF KOTNIKA 60 X 60 X 3 MM, KOT ZAŠČITA ROBA PODESTA PRI PRALNIH STROJIH. PRITRDILNI IN TESNILNI MATERIAL </t>
  </si>
  <si>
    <t xml:space="preserve">NAROČNIK: DUO IMPOLJCA </t>
  </si>
  <si>
    <t>POPIS MATERIALA IN DEL S PROJEKTANTSKIM PRERAČUNOM</t>
  </si>
  <si>
    <t>VODOVOD - KLET</t>
  </si>
  <si>
    <t>OPIS DELA</t>
  </si>
  <si>
    <t>KOLIČINA</t>
  </si>
  <si>
    <t>CENA /ENOTO</t>
  </si>
  <si>
    <t>CENA</t>
  </si>
  <si>
    <t>OPOMBE:</t>
  </si>
  <si>
    <t>Ponudnik lahko ponudi drugo - enakovredno opremo, s tem da investitorju, dostavi kataloge opreme z vsemi  tehničnimi karakteristikami opreme</t>
  </si>
  <si>
    <t>Preboje in kanale za cevi izdela inštalater in so zajeti v ceni cevi, Kanale za odtoke v tleh izdela gradbinec po označbi instalaterja</t>
  </si>
  <si>
    <t>Za priključke vode in odtoke tehnologije glej tehnološki del projekta pri načrtih</t>
  </si>
  <si>
    <t xml:space="preserve">Kalkulirati z nabavo, transportom in montažo. </t>
  </si>
  <si>
    <t>Faznost izgradnje bo določena pred izvedbo</t>
  </si>
  <si>
    <t>SANITARIJE PRI VHODU:</t>
  </si>
  <si>
    <t xml:space="preserve"> Zaprtje vode ,  demontaža obstoječe opreme do priključka (umivalnik tuš in WC), izdelava priključka 2 x DN15 in priključka na odtok DN100  , komplet z montažnim materialom</t>
  </si>
  <si>
    <t>kompl</t>
  </si>
  <si>
    <t xml:space="preserve">WC  školjka, s talnim iztokom kot npr. INKER, z  izplakovalnim kotličem z dvo količinskim proženjem, s podometnim ventilom in vezno cevko,  z belo desko z blažilniki  ter gumi manšeto ter materialom za montažo </t>
  </si>
  <si>
    <t>komplet</t>
  </si>
  <si>
    <t>Umivalnik kot Jika, širine 600 mm,  komplet z ogledalom s kromirano obrobo in etažerko širine 600 mm, enoročno dotočno garnituro, sifonskim odtokom ter materialom za montažo in pritrditev</t>
  </si>
  <si>
    <t>Večplastne - alumplast cevi ali enakovredno,  položene v zidu ali tlaku, pred izolirane z vodo odporno izolacijo, komplet z fazonskimi komadi, razcepi, priključki ter materialom za pritrditev in montažo</t>
  </si>
  <si>
    <r>
      <rPr>
        <sz val="10"/>
        <rFont val="Calibri"/>
        <family val="2"/>
        <charset val="238"/>
      </rPr>
      <t>Ø</t>
    </r>
    <r>
      <rPr>
        <sz val="10"/>
        <rFont val="Arial CE"/>
        <family val="2"/>
        <charset val="238"/>
      </rPr>
      <t>16X2     m</t>
    </r>
  </si>
  <si>
    <t>Ø20X2    m</t>
  </si>
  <si>
    <t>PVC  odtočne  cevi, položene v nasutju, zidu ali tlaku, komplet z fazonskimi komadi, tesnilnim materialom  in materialom  za montažo</t>
  </si>
  <si>
    <r>
      <t xml:space="preserve">PVC </t>
    </r>
    <r>
      <rPr>
        <sz val="12"/>
        <rFont val="Arial CE"/>
        <family val="2"/>
        <charset val="238"/>
      </rPr>
      <t>ø</t>
    </r>
    <r>
      <rPr>
        <sz val="10"/>
        <rFont val="Arial CE"/>
        <family val="2"/>
        <charset val="238"/>
      </rPr>
      <t>50      m</t>
    </r>
  </si>
  <si>
    <r>
      <t xml:space="preserve">PVC </t>
    </r>
    <r>
      <rPr>
        <sz val="12"/>
        <rFont val="Arial CE"/>
        <family val="2"/>
        <charset val="238"/>
      </rPr>
      <t>ø110</t>
    </r>
    <r>
      <rPr>
        <sz val="10"/>
        <rFont val="Arial CE"/>
        <family val="2"/>
        <charset val="238"/>
      </rPr>
      <t xml:space="preserve">    m</t>
    </r>
  </si>
  <si>
    <t>Talni sifon, dim. 150x150 mm, komplet s kromirano rozeto in kapo, proti smradno zaporo, ter materialom za montažo</t>
  </si>
  <si>
    <t>kos</t>
  </si>
  <si>
    <t>Tlačni preizkus, dezinfekcija cevne mreže in zapisnik o neoporečnosti preizkusih</t>
  </si>
  <si>
    <t>SANITARIJE PRALNICA:</t>
  </si>
  <si>
    <t xml:space="preserve"> Zaprtje vode ,  demontaža obstoječe opreme do priključka (umivalnik  in WC), izdelava priključka 2 x DN15 in priključka na odtok DN100  , komplet z montažnim materialom</t>
  </si>
  <si>
    <t>OSTALE INŠTALACIJE</t>
  </si>
  <si>
    <t xml:space="preserve"> Zaprtje vode ,  demontaža obstoječe opreme do priključka (vsa tehnološka oprema, pralni in sušilni stroji, korita  itd.), izdelava različnih  priključkov za hladno vodo, toplo vodo in za cirkulacijo, skupno 8 komadov, komplet z vsem montažnim materialom</t>
  </si>
  <si>
    <t>Priključitev banje za šibje, zidna dovodna garnitura z dolgim iztokom ( kot za pomivalno korito), odvodna garnitura za dvojno pomivalno korito  ter komplet z materialom za montažo</t>
  </si>
  <si>
    <t>Priključitev  sanitarnega umivalnika na hladno in toplo vodo ter odtok po tehnoloških zahtevah ter komplet z materialom za montažo</t>
  </si>
  <si>
    <t>Krogelni ventil za vodo, komplet z materialom za montažo</t>
  </si>
  <si>
    <t>DN15                                        kos</t>
  </si>
  <si>
    <t>DN20                                        kos</t>
  </si>
  <si>
    <t>DN25                                       kos</t>
  </si>
  <si>
    <t>Pocinkane navojne  cevi DN15,izdelane po DIN 2440, ali enakovredno,  položene nadometno, v zidu ali tlaku, pred izolirane z  izolacijo iz penaste gume 19 mm, komplet z fazonskimi komadi materialom za pritrditev in montažo</t>
  </si>
  <si>
    <t>DN25     m</t>
  </si>
  <si>
    <t>DN20      m</t>
  </si>
  <si>
    <t>DN15     m</t>
  </si>
  <si>
    <r>
      <t xml:space="preserve">PVC </t>
    </r>
    <r>
      <rPr>
        <sz val="12"/>
        <rFont val="Arial CE"/>
        <family val="2"/>
        <charset val="238"/>
      </rPr>
      <t>ø</t>
    </r>
    <r>
      <rPr>
        <sz val="10"/>
        <rFont val="Arial CE"/>
        <family val="2"/>
        <charset val="238"/>
      </rPr>
      <t>32    m</t>
    </r>
  </si>
  <si>
    <r>
      <t xml:space="preserve">PVC </t>
    </r>
    <r>
      <rPr>
        <sz val="12"/>
        <rFont val="Arial CE"/>
        <family val="2"/>
        <charset val="238"/>
      </rPr>
      <t>ø</t>
    </r>
    <r>
      <rPr>
        <sz val="10"/>
        <rFont val="Arial CE"/>
        <family val="2"/>
        <charset val="238"/>
      </rPr>
      <t>75      m</t>
    </r>
  </si>
  <si>
    <t>Talna rešetka s stranskim iztokom, kot npr. ACO, dim. 200x200 mm, komplet s proti smradno zaporo, ter materialom za montažo</t>
  </si>
  <si>
    <t>Ostalo nepredvideno se izdela po dejanskih stroških po dejanskih količinah in po enotnih cenah in se uskladi z nadzorno službo</t>
  </si>
  <si>
    <t>Ostalo potrebno kot je:</t>
  </si>
  <si>
    <t xml:space="preserve">Pripravljalna in zaključna dela in izdelava prebojev </t>
  </si>
  <si>
    <t>Tlačni preizkus  vodovodne instalacije</t>
  </si>
  <si>
    <t xml:space="preserve">Tesnostni preizkus kanalizacije </t>
  </si>
  <si>
    <t>Izdelava skic za projekt izvedenih del (PID)</t>
  </si>
  <si>
    <t>Predaja garancijskih listov</t>
  </si>
  <si>
    <t>POPIS MATERIALA IN DEL S PROJEKTANTSKIM PREDRAČUNOM-</t>
  </si>
  <si>
    <t xml:space="preserve">OGREVANJE </t>
  </si>
  <si>
    <t>CENA/ENOTO</t>
  </si>
  <si>
    <t xml:space="preserve">  CENA</t>
  </si>
  <si>
    <t>OPOMBA:</t>
  </si>
  <si>
    <t>Preboje in kanale za cevi, tudi v betonskih stenah,  izdela inštalater</t>
  </si>
  <si>
    <t>Zaprtje vode, izpust vode ,   demontaža obstoječih radiatorjev on priključnih cevi, sortiranje in odvoz na deponijo, skupno do 3500 kg</t>
  </si>
  <si>
    <t>Priprava novih priključkov, na obstoječem razvodu, demontaža izolacije, izdelava priključka in ponovna kompletiranje izolacije, skupno 2x 5 priključkov, komplet s pritrdilnim in montažnim materialom</t>
  </si>
  <si>
    <t>Priprava  priključkov na obstoječem razvodu demontiranih ceveh,  izdelava navoja in priključnega kosa, skupno 2x 16 priključkov, komplet s pritrdilnim in montažnim materialom</t>
  </si>
  <si>
    <t>Avtomatski odzračevalni ventil, komplet z proti povratnim ventilom ter komplet z materialom za montažo</t>
  </si>
  <si>
    <t>DN20                   kos</t>
  </si>
  <si>
    <t xml:space="preserve">Panelni klasični radiator, Korado ali enakovredno, komplet z  termostatskim ventilom, zapornim holandcem, odzračevalnimi ventili, čepi, konzolami, nogami,  materialom za pritrditev ter montažo </t>
  </si>
  <si>
    <t>tip21K-600/400                                             kom</t>
  </si>
  <si>
    <t>tip22K-600/400                                             kom</t>
  </si>
  <si>
    <t>tip22K-600/500                                             kom</t>
  </si>
  <si>
    <t>tip22K-600/600                                             kom</t>
  </si>
  <si>
    <t>tip22K-600/1600                                           kom</t>
  </si>
  <si>
    <t>tip22K-600/2300                                           kom</t>
  </si>
  <si>
    <t>tip22K-900/400                                             kom</t>
  </si>
  <si>
    <t>tip22K-900/500                                             kom</t>
  </si>
  <si>
    <t>tip22K-900/700                                             kom</t>
  </si>
  <si>
    <t>tip22K-900/800                                             kom</t>
  </si>
  <si>
    <t>tip22K-900/1000                                           kom</t>
  </si>
  <si>
    <t>tip22K-900/1100                                           kom</t>
  </si>
  <si>
    <t>tip22K-900/1200                                           kom</t>
  </si>
  <si>
    <t>Bakrene cevi za toplo vodo, vodene nadometno, komplet z fazonskimi komadi in z materialom za pritrditev in montažo</t>
  </si>
  <si>
    <r>
      <t>Φ</t>
    </r>
    <r>
      <rPr>
        <sz val="10"/>
        <rFont val="Arial CE"/>
        <family val="2"/>
        <charset val="238"/>
      </rPr>
      <t>15x1                                                     m</t>
    </r>
  </si>
  <si>
    <r>
      <t>Φ</t>
    </r>
    <r>
      <rPr>
        <sz val="10"/>
        <rFont val="Arial CE"/>
        <family val="2"/>
        <charset val="238"/>
      </rPr>
      <t>18x1                                                     m</t>
    </r>
  </si>
  <si>
    <r>
      <t>Φ</t>
    </r>
    <r>
      <rPr>
        <sz val="10"/>
        <rFont val="Arial CE"/>
        <family val="2"/>
        <charset val="238"/>
      </rPr>
      <t>22x1                                                     m</t>
    </r>
  </si>
  <si>
    <t>Šivne jeklene cevi iz Č.0000, za toplo vodo, izolirane z penasto gumo 19 mm, komplet z fazonskimi komadi, pritrdilnim materialom, osnovnim in finalnim opleskom ter z montažnim materialom</t>
  </si>
  <si>
    <t>Ostalo potrebno za izvedbo:</t>
  </si>
  <si>
    <t>Pripravljalna dela in izdelava prebojev ter utorov, zaključna dela</t>
  </si>
  <si>
    <t>Tlačni preizkus  instalacij ogrevanja</t>
  </si>
  <si>
    <t>Polnjenje sistema, zagon in nastavitve</t>
  </si>
  <si>
    <t>Izdelava skic za izvedbo (PID)</t>
  </si>
  <si>
    <t>OGREVANJE SKUPAJ :</t>
  </si>
  <si>
    <t>3.2.POPIS MATERIALA IN DEL S PROJEKTANTSKIM PREDRAČUNOM-</t>
  </si>
  <si>
    <t xml:space="preserve"> PREZRAČEVANJE</t>
  </si>
  <si>
    <t>Preboje in kanale za cevi  izdela instalater</t>
  </si>
  <si>
    <t>Prezračevalni pocinkani kanali-spiro, komplet z fazonskimi komadi, odcepi in priključki za rešetke, komplet z materialom za pritrditev in montažo</t>
  </si>
  <si>
    <r>
      <t>Φ</t>
    </r>
    <r>
      <rPr>
        <sz val="10"/>
        <rFont val="Arial CE"/>
        <family val="2"/>
        <charset val="238"/>
      </rPr>
      <t>100                                                     m</t>
    </r>
  </si>
  <si>
    <r>
      <t>Φ</t>
    </r>
    <r>
      <rPr>
        <sz val="10"/>
        <rFont val="Arial CE"/>
        <family val="2"/>
        <charset val="238"/>
      </rPr>
      <t>125                                                     m</t>
    </r>
  </si>
  <si>
    <r>
      <t>Φ</t>
    </r>
    <r>
      <rPr>
        <sz val="10"/>
        <rFont val="Arial CE"/>
        <family val="2"/>
        <charset val="238"/>
      </rPr>
      <t>200                                                     m</t>
    </r>
  </si>
  <si>
    <t>Odvodni ventil, komplet s pritrdilnim i montažnim materialom</t>
  </si>
  <si>
    <t>PV-1 100                           kom</t>
  </si>
  <si>
    <t>Samodvižna žaluzija kot npr. Systemair VK, komplet s pritrdilnim i montažnim materialom</t>
  </si>
  <si>
    <t>VK10                         kom</t>
  </si>
  <si>
    <t>VK20                         kom</t>
  </si>
  <si>
    <t>Demontaža obstoječega zidnega ventilatorja in montaža novega ventilatorja kot npr. Systemair AW 250E"-K, komplet z  zaščitnimi  mrežicami,s stikalom za vklop/izklop, nadtlačno žaluzijo VK20 ter materialom za montažo</t>
  </si>
  <si>
    <r>
      <t xml:space="preserve">Demontaža obstoječega zidnega ventilatorja </t>
    </r>
    <r>
      <rPr>
        <sz val="10"/>
        <rFont val="Arial"/>
        <family val="2"/>
        <charset val="238"/>
      </rPr>
      <t>Ø</t>
    </r>
    <r>
      <rPr>
        <sz val="10"/>
        <rFont val="Arial CE"/>
        <family val="2"/>
        <charset val="238"/>
      </rPr>
      <t>400 mm komplet z odvozom na deponijo</t>
    </r>
  </si>
  <si>
    <t>Skice za izdelavo PID</t>
  </si>
  <si>
    <t>Funkcionalni preizkus  prezračevanja</t>
  </si>
  <si>
    <t>Šolanje uporabnika</t>
  </si>
  <si>
    <t>cca 10%</t>
  </si>
  <si>
    <t xml:space="preserve"> PREZRAČEVANJE SKUPAJ :</t>
  </si>
  <si>
    <t>PROJEKTANTSKI POPIS MATERIALA IN DEL</t>
  </si>
  <si>
    <t xml:space="preserve"> HLAJENJE</t>
  </si>
  <si>
    <r>
      <rPr>
        <b/>
        <sz val="10"/>
        <rFont val="Arial CE"/>
        <charset val="238"/>
      </rPr>
      <t>OPOMBA</t>
    </r>
    <r>
      <rPr>
        <sz val="12"/>
        <rFont val="Arial CE"/>
        <family val="2"/>
        <charset val="238"/>
      </rPr>
      <t>:</t>
    </r>
  </si>
  <si>
    <t xml:space="preserve">Kalkulirati z nabavo, transportom in montažo (zunanje enote so na strehi). </t>
  </si>
  <si>
    <t>Preboje in kanale za cevi  izdela inštalater</t>
  </si>
  <si>
    <r>
      <t xml:space="preserve">Klima naprava  sistema split,   inverter sistem za ogrevanje in hlajenje, za ogrevanje do zunanje temperature do -15ºC,  z  zunanjo enoto na steni, moči H/O 4,1/4,0kW notranjo stensko enoto za hlajenje in ogrevanje,  kot na primer Toshiba RAS ali enakovredno, komplet s pred izoliranimi  cevnimi povezavami </t>
    </r>
    <r>
      <rPr>
        <sz val="10"/>
        <rFont val="Calibri"/>
        <family val="2"/>
        <charset val="238"/>
      </rPr>
      <t>Ø</t>
    </r>
    <r>
      <rPr>
        <sz val="10"/>
        <rFont val="Arial CE"/>
        <family val="2"/>
        <charset val="238"/>
      </rPr>
      <t>6 in Ø9,5 mm , skupno do 3 m,  ročnim daljinski upravljavcem ter z materialom za montažo, vakumizirano, polnjeno z ekološkim plinom, komplet z zagonom in preizkusom v sestavi:</t>
    </r>
  </si>
  <si>
    <t xml:space="preserve"> -zunanja enota 1xRAS-13PAVPG-E + konzole za steno</t>
  </si>
  <si>
    <t xml:space="preserve"> -notranje stenska  enota RAS13KVPG-E  z senzorjem prisotnosti in daljinsko komunikacijo - 1 kom, </t>
  </si>
  <si>
    <t xml:space="preserve"> -notranje stenska  enota RAS-M13PKVPG-E  z senzorjem prisotnosti in daljinsko komunikacijo - 2 kom, </t>
  </si>
  <si>
    <t xml:space="preserve"> -daljinski upravljalnik, 1kom</t>
  </si>
  <si>
    <t xml:space="preserve"> -cevne povezave Ø6,3 in Ø9,5mm, do 3m </t>
  </si>
  <si>
    <t xml:space="preserve"> -pritrdilni in montažni material</t>
  </si>
  <si>
    <t xml:space="preserve"> - vakumiziranje, polnjenje, zagon in nastavitve</t>
  </si>
  <si>
    <t>Odri in dvigalo</t>
  </si>
  <si>
    <t>Zagon in nastavitve</t>
  </si>
  <si>
    <t>Skice za projekt izvedenih del (PID)</t>
  </si>
  <si>
    <t>cca10%</t>
  </si>
  <si>
    <t xml:space="preserve"> SKUPAJ :</t>
  </si>
  <si>
    <t>KOMPREMIRANI ZRAK</t>
  </si>
  <si>
    <t>Demontaža obstoječih priključkov, ter montaža krogelnega ventila ter plombiranje priključka, skupno 5 kompl.,  sortiranje in odvoz na deponijo</t>
  </si>
  <si>
    <t>Priprava novih priključkov, na obstoječem razvodu, razrez cevi , vgradnja T kosa in priključnega navojnega  kosa za cev DN, skupno 3 kom., komplet s pritrdilnim in montažnim materialom</t>
  </si>
  <si>
    <t>Priprava  priključkov na obstoječem razvodu demontiranih ceveh,  izdelava navoja in priključnega kosa, skupno 2 x 16 priključkov, komplet s pritrdilnim in montažnim materialom</t>
  </si>
  <si>
    <t>Jeklena pocinkana cev, komplet z barvanjem na plavo, fazonskimi komadi in materialom za pritrditev in montažo</t>
  </si>
  <si>
    <t>DN15                                   m</t>
  </si>
  <si>
    <t>Hitro montažna spojka za zrak, komplet z materialom za montažo</t>
  </si>
  <si>
    <t xml:space="preserve">kom                                  </t>
  </si>
  <si>
    <t>Krogelna pipa za zrak , komplet z materialom za montažo</t>
  </si>
  <si>
    <t xml:space="preserve">DN15                                        kom                                  </t>
  </si>
  <si>
    <t>Priprava skic za projekt izvedenih del</t>
  </si>
  <si>
    <t>Tlačni  in tesnostni preizkus  instalacij zraka</t>
  </si>
  <si>
    <t>Zagon in nastavitve, navodila</t>
  </si>
  <si>
    <t>cca 12 %</t>
  </si>
  <si>
    <t>KOMPREMIRANI ZRAK SKUPAJ :</t>
  </si>
  <si>
    <t>C</t>
  </si>
  <si>
    <t>STROJNO INSTALACIJSKA DELA</t>
  </si>
  <si>
    <t>HLAJENJE</t>
  </si>
  <si>
    <t>REKAPITULACIJA</t>
  </si>
  <si>
    <t>GRADBENO OBRTNIŠKA INSTALACIJKA DELA</t>
  </si>
  <si>
    <t>ELEKTRO DELA</t>
  </si>
  <si>
    <t>OPIS POSTAVKE</t>
  </si>
  <si>
    <t>OCENA</t>
  </si>
  <si>
    <t>A.</t>
  </si>
  <si>
    <t>ELEKTRO MATERIAL IN ELEKTRO OPREMA</t>
  </si>
  <si>
    <r>
      <rPr>
        <b/>
        <u/>
        <sz val="10"/>
        <color rgb="FFFF0000"/>
        <rFont val="Calibri"/>
        <family val="2"/>
        <charset val="238"/>
        <scheme val="minor"/>
      </rPr>
      <t xml:space="preserve">Opomba </t>
    </r>
    <r>
      <rPr>
        <b/>
        <sz val="10"/>
        <color rgb="FFFF0000"/>
        <rFont val="Calibri"/>
        <family val="2"/>
        <charset val="238"/>
        <scheme val="minor"/>
      </rPr>
      <t>: Pred naročilom energetskih kablov, kabelskih polic in ostale opreme  je potrebno izmeriti dejansko dolžino na projektiranih trasah ! Prav tako je potrebno pregledati trase za polaganje in priključitev glavnih dovodov!</t>
    </r>
  </si>
  <si>
    <t>1.</t>
  </si>
  <si>
    <r>
      <rPr>
        <sz val="10"/>
        <rFont val="Calibri"/>
        <family val="2"/>
        <charset val="238"/>
        <scheme val="minor"/>
      </rPr>
      <t>Zemeljski kabel s PVC izolacijo,  v zemlji, kot tip</t>
    </r>
    <r>
      <rPr>
        <b/>
        <sz val="10"/>
        <rFont val="Calibri"/>
        <family val="2"/>
        <charset val="238"/>
        <scheme val="minor"/>
      </rPr>
      <t xml:space="preserve"> NYY-J 4x150 </t>
    </r>
    <r>
      <rPr>
        <sz val="10"/>
        <rFont val="Calibri"/>
        <family val="2"/>
        <charset val="238"/>
        <scheme val="minor"/>
      </rPr>
      <t xml:space="preserve">ali enakovreden z kabelskimi čevlji ali votlicami </t>
    </r>
  </si>
  <si>
    <t>m</t>
  </si>
  <si>
    <t>2.</t>
  </si>
  <si>
    <t xml:space="preserve">Kabel s PVC izolacijo, kot tip NJM-J 5x16 ali enakovreden z kabelskimi čevlji ali votlicami </t>
  </si>
  <si>
    <t>3.</t>
  </si>
  <si>
    <t>Ozemljilo - valjanec Fe/Zn 25x4mm</t>
  </si>
  <si>
    <t>4.</t>
  </si>
  <si>
    <t>Kabelske police 50*50 z nosilci in pritrditvenim ter povezovalnim materialom. Črne barve</t>
  </si>
  <si>
    <t>5.</t>
  </si>
  <si>
    <t>Kabelske police 100*50 z nosilci in pritrditvenim ter povezovalnim materialom. Črne barve</t>
  </si>
  <si>
    <t>6.</t>
  </si>
  <si>
    <t>Kabelske police 200*50 z nosilci in pritrditvenim ter povezovalnim materialom. Črne barve</t>
  </si>
  <si>
    <t>B.</t>
  </si>
  <si>
    <t>ELEKTRO INŠTALACIJA ZA RAZSVETLJAVO</t>
  </si>
  <si>
    <t>7.</t>
  </si>
  <si>
    <t>(S3) Svetilka nadgradna stropna, za vlažne prostore 150cm IP65 z 2x T8 LED žarnico, 4000K, 5000lm</t>
  </si>
  <si>
    <t>8.</t>
  </si>
  <si>
    <t>(S4) Svetilka nadgradna stropna, za vlažne prostore 120cm IP65 z 2x T8 LED žarnico, 4000K, 5000lm</t>
  </si>
  <si>
    <t>9.</t>
  </si>
  <si>
    <t>Montaža in priklop svetilke</t>
  </si>
  <si>
    <t>10.</t>
  </si>
  <si>
    <t>(S1) Notranja stropna svetilka-panel vgradni , LED 20W,4000K, IP 44</t>
  </si>
  <si>
    <t>11.</t>
  </si>
  <si>
    <t>12.</t>
  </si>
  <si>
    <t>(S2) Svetilka nadgradna stropna okrogla LED 18W, 2800lm, 4000K IP44</t>
  </si>
  <si>
    <t>13.</t>
  </si>
  <si>
    <t>(Z1) LED zasilna svetilka 4W IP65, avtonomije 3h</t>
  </si>
  <si>
    <t>14.</t>
  </si>
  <si>
    <t>15.</t>
  </si>
  <si>
    <t>Stikalo za p/o montažo, IP44, bele barve, kot program MODUL IP44-Tem</t>
  </si>
  <si>
    <t>* enojno</t>
  </si>
  <si>
    <t>* dvojno</t>
  </si>
  <si>
    <t>*izmenično</t>
  </si>
  <si>
    <t>16.</t>
  </si>
  <si>
    <r>
      <rPr>
        <b/>
        <sz val="10"/>
        <rFont val="Calibri"/>
        <family val="2"/>
        <charset val="238"/>
        <scheme val="minor"/>
      </rPr>
      <t>(ST)</t>
    </r>
    <r>
      <rPr>
        <sz val="10"/>
        <rFont val="Calibri"/>
        <family val="2"/>
        <charset val="238"/>
        <scheme val="minor"/>
      </rPr>
      <t>-Stikalni tablo za n/o montažo, za centralni vklop razsvetljave v garderobah, tuših in delno v sanitarijah,4x stikalo 16A, ohišje IP44, bele barve</t>
    </r>
  </si>
  <si>
    <t>17.</t>
  </si>
  <si>
    <t xml:space="preserve">Vodniki  in kabli za izvedbo  el. instalacij za razsvetljavo </t>
  </si>
  <si>
    <t xml:space="preserve">* NYM-J  3x1,5 </t>
  </si>
  <si>
    <t xml:space="preserve">* NYM-J  5x1,5 </t>
  </si>
  <si>
    <t>18.</t>
  </si>
  <si>
    <t>Izolacijske cevi za uvlačenje vodnikov</t>
  </si>
  <si>
    <t xml:space="preserve">*Euroflex - 13,5 </t>
  </si>
  <si>
    <t xml:space="preserve">*PN 16 PVC cevi </t>
  </si>
  <si>
    <t>19.</t>
  </si>
  <si>
    <t xml:space="preserve">Instalacijske doze za p/o (n/o) montažo </t>
  </si>
  <si>
    <t>* FI=60 navadna za zidane stene</t>
  </si>
  <si>
    <t xml:space="preserve">*7M podometne doze </t>
  </si>
  <si>
    <t>*PVC (80x80)mm IP44 - za n/o montažo</t>
  </si>
  <si>
    <t>C.</t>
  </si>
  <si>
    <t>ELEKTRO INŠTALACIJA ZA MOČ</t>
  </si>
  <si>
    <t>20.</t>
  </si>
  <si>
    <t xml:space="preserve">Vodniki  in kabli za izvedbo  el. instalacij za moč </t>
  </si>
  <si>
    <t xml:space="preserve">* NYM-J  3x2,5 </t>
  </si>
  <si>
    <t xml:space="preserve">* NYM-J  5x2,5 </t>
  </si>
  <si>
    <t>* NYM-J  5x16</t>
  </si>
  <si>
    <t>* NYM-J  5x10</t>
  </si>
  <si>
    <t>* NYM-J  5x4</t>
  </si>
  <si>
    <t>21.</t>
  </si>
  <si>
    <t>22.</t>
  </si>
  <si>
    <t>Vtičnica šuko-p/o- IP44,16A - za vlažne prostore /bele barve, s povečano zaščito in s pokrovom</t>
  </si>
  <si>
    <t>23.</t>
  </si>
  <si>
    <t>Vtičnica šuko-p/o- IP44,16A - za vlažne prostore /bele barve, s povečano zaščito</t>
  </si>
  <si>
    <t>24.</t>
  </si>
  <si>
    <t>Vtičnica šuko-n/o- IP44 -bele barve</t>
  </si>
  <si>
    <t>D.</t>
  </si>
  <si>
    <t>ELEKTRO RAZDELILNIKI</t>
  </si>
  <si>
    <t>kpl</t>
  </si>
  <si>
    <t>* Glavno stikalo 250A 3p s stikalno zmogljivostjo 50kA, 0,8-1In in 8-14Ik z prekritjem priključkov in montažnim materialom Schrack MC2 , ali enakovredna</t>
  </si>
  <si>
    <t>*Napetostni sprožilnik 208-250V za glavno stikalo</t>
  </si>
  <si>
    <t>*tokovnik 250/5A</t>
  </si>
  <si>
    <t>* analizator mreže MF9 z RS 485 vmesnikom</t>
  </si>
  <si>
    <t>*zaščitno stikalo RCD- FI 63A/30mA - 4polno, s samopovratkom</t>
  </si>
  <si>
    <t xml:space="preserve">*prenapetostna zaščita II.stopnja, TN-C-S set, kot tip VVM 4+0 /320V/20kA </t>
  </si>
  <si>
    <t>*kontrolnik izpada faz z asimetrijo</t>
  </si>
  <si>
    <t>*vtičnica šuko 16A/230V montaža v omarici</t>
  </si>
  <si>
    <t xml:space="preserve">*servisna svetilka za v el.omarico z stikalom </t>
  </si>
  <si>
    <t xml:space="preserve">* Varovalčna letev 160A,3p za 60mm sestav,s pripadajočimi talilnimi vložki </t>
  </si>
  <si>
    <t>* Nosilci zbiralk, končno prekritja, montažni material za 60mm sestav</t>
  </si>
  <si>
    <t>* Bakrena zbiralka Cu,379A 30*5mm</t>
  </si>
  <si>
    <t>*instalacijski odklopniki  230V</t>
  </si>
  <si>
    <t xml:space="preserve"> C6/1p</t>
  </si>
  <si>
    <t xml:space="preserve"> C6/3p</t>
  </si>
  <si>
    <t>C10/1p</t>
  </si>
  <si>
    <t>C10/3p</t>
  </si>
  <si>
    <t xml:space="preserve"> C16/1p</t>
  </si>
  <si>
    <t xml:space="preserve"> C16/3p</t>
  </si>
  <si>
    <t>C20/1p</t>
  </si>
  <si>
    <t>*PG uvodnice IP66 za uvod kablov</t>
  </si>
  <si>
    <t>*napisne ploščice za kable</t>
  </si>
  <si>
    <t>* montaža el.opreme v razdelilec,izvedba ožičenja in  vezni  material</t>
  </si>
  <si>
    <t>* označitev vgrajene opreme in omare</t>
  </si>
  <si>
    <t>* montaža el. omare in fiksiranje z vijaki na temelj</t>
  </si>
  <si>
    <t>*priklop močnostnih in krmilnih tokokrogov na vrstne sponke v kr.omarici</t>
  </si>
  <si>
    <t>*testiranje krmilnih funkcij in delovanja el.opreme v el.omari - izvedba v delavnici in izdaja poročila o testiranju</t>
  </si>
  <si>
    <t>*izdaja atesta sestavljalca za el.omarico kot celoto</t>
  </si>
  <si>
    <t>*shema izvedenega stanja ( enaka kot v PID-u)</t>
  </si>
  <si>
    <t xml:space="preserve">*prenapetostna zaščita II.stopnja, TN-C-S set, kot tip VVM 4+0 /255V/20kA </t>
  </si>
  <si>
    <t xml:space="preserve">* Varovalčna letev TYTAN za D0 taljive vložke do 63A,3p za 60mm sestav, s pripadajočimi talilnimi vložki </t>
  </si>
  <si>
    <t>E.</t>
  </si>
  <si>
    <t>INSTALACIJA ZA IZENAČITEV POTENCIALOV</t>
  </si>
  <si>
    <t>Zbiralka GIP za glavno izenačitev potencialov</t>
  </si>
  <si>
    <t>* zbiralka Cu 20 x4x20 mm z Rf vijaki  M8-2 kosa + M6-10 kosov</t>
  </si>
  <si>
    <t>* izolatorji z vijaki</t>
  </si>
  <si>
    <t>* drobni montažni material</t>
  </si>
  <si>
    <t>* tablice za oznako dovodov</t>
  </si>
  <si>
    <t>Zbiralka LIP za lokalno izenačitev potencialov - montaža v p/o dozi (100x100)mm</t>
  </si>
  <si>
    <t xml:space="preserve"> Vodniki za izvedbo instalacije izenačitve potencialov</t>
  </si>
  <si>
    <t>* H07V-K25 -za izvedbo zbirnega voda</t>
  </si>
  <si>
    <t>* H07V-K10 -za izvedbo povezav iz zbirnega voda na zbiralke LIP</t>
  </si>
  <si>
    <t xml:space="preserve">* H07V-K6 - za izvedbo povezav na  prevodne dele </t>
  </si>
  <si>
    <t xml:space="preserve">Kabelski čevelj </t>
  </si>
  <si>
    <t>*za vodnik 25mm2</t>
  </si>
  <si>
    <t>*za vodnik 10mm2</t>
  </si>
  <si>
    <t>*za vodnik 6mm2</t>
  </si>
  <si>
    <t>F.</t>
  </si>
  <si>
    <t>INSTALACIJA ZA KOMUNIKACIJSKI SISTEM</t>
  </si>
  <si>
    <t>Instalacijski material / dobava in vgradnja /</t>
  </si>
  <si>
    <t>Mrežni kabel F/FTP 6A, 4x2xAWG23/1, 500MHz, LSOH,10Gb ,PVC, moder</t>
  </si>
  <si>
    <t>Izolacijska cev  PN/T-16 n/o</t>
  </si>
  <si>
    <t>Sistemska info. vtičnica -enojna 1xRJ45 kat.6, oklopljena - p/o</t>
  </si>
  <si>
    <t>Zaključevanje in meritev (zaključevanje FTP kablov na patch panelih, zaključevanje kablov na vtičnicah, meritve FTP sistema ; skladno z ISO/IEC 11801 2nd edition, sept.2002 (class E-permanent link), oziroma skladno z EN 50173-1, nov.2002</t>
  </si>
  <si>
    <t>INSTALACIJA ZA OGREVANJE IN PREZRAČEVANJE</t>
  </si>
  <si>
    <t>Cevni ventilator industrijski centrifugalni FI100mm,230V IPX4 PVC, 235m3/h z cevjo do izhoda iz stavbe  in končnima rozetama na zunanji steni in v prostoru vključno s termostatom</t>
  </si>
  <si>
    <t xml:space="preserve">Grelna mreža za talno gretje DS2-100 (10m2)170W/m2 vključnno s termostatom </t>
  </si>
  <si>
    <t>H.</t>
  </si>
  <si>
    <t xml:space="preserve">PRIPRAVLJALNA IN ZAKLJUČNA DELA </t>
  </si>
  <si>
    <t>Pripravljalna dela, strojno dolbnjenje sten ter vrtanje lukenj za doze in prehode</t>
  </si>
  <si>
    <t>Vsa zaključna dela na elektro instalacijah</t>
  </si>
  <si>
    <t>I.</t>
  </si>
  <si>
    <t>MERITVE</t>
  </si>
  <si>
    <t>Po izvedbi elektro del se izvedejo meritve elektro instalacije in izdela poročilo s strani certificiranega preglednika.</t>
  </si>
  <si>
    <t>Izvedba kontrolnih meritev doseženih osvetljenosti  v prenovljenih prostorih ( Emax, Emin, Esr)</t>
  </si>
  <si>
    <t>SKUPAJ brez DDV:</t>
  </si>
  <si>
    <r>
      <rPr>
        <b/>
        <sz val="10"/>
        <rFont val="Calibri"/>
        <family val="2"/>
        <charset val="238"/>
        <scheme val="minor"/>
      </rPr>
      <t>EIK -</t>
    </r>
    <r>
      <rPr>
        <sz val="10"/>
        <rFont val="Calibri"/>
        <family val="2"/>
        <charset val="238"/>
        <scheme val="minor"/>
      </rPr>
      <t>dvoprekatni instalacijski tipski pločevinasti kanal dim.130/72mm, opremljen z  vtičnicami 230V in informacijskim RJ45 vtičnicicami, skupaj z montažnim materilom, nosilci okvirjev vtičnic in zaključki.</t>
    </r>
  </si>
  <si>
    <r>
      <t xml:space="preserve">Elektro omarica  - oznaka </t>
    </r>
    <r>
      <rPr>
        <b/>
        <sz val="10"/>
        <rFont val="Calibri"/>
        <family val="2"/>
        <charset val="238"/>
        <scheme val="minor"/>
      </rPr>
      <t xml:space="preserve">=SB-P, </t>
    </r>
    <r>
      <rPr>
        <sz val="10"/>
        <rFont val="Calibri"/>
        <family val="2"/>
        <charset val="238"/>
        <scheme val="minor"/>
      </rPr>
      <t>montirana   na podstavku ,prostostoječa, enokrilna po opisu : jeklena pločevina,RAL7035,IP65, dim.: 2000*800*400, z montažno ploščo, Schrack KT208040, ali enakovredna, kompletno z vgrajeno opremo, kot sledi :</t>
    </r>
  </si>
  <si>
    <r>
      <t xml:space="preserve">Elektro omarica  - oznaka </t>
    </r>
    <r>
      <rPr>
        <b/>
        <sz val="10"/>
        <rFont val="Calibri"/>
        <family val="2"/>
        <charset val="238"/>
        <scheme val="minor"/>
      </rPr>
      <t xml:space="preserve">=SB-MD, </t>
    </r>
    <r>
      <rPr>
        <sz val="10"/>
        <rFont val="Calibri"/>
        <family val="2"/>
        <charset val="238"/>
        <scheme val="minor"/>
      </rPr>
      <t>montirana   na steno ,stenska, enokrilna po opisu : jeklena pločevina,RAL7035,IP65, dim.: 1200*600*300, z montažno ploščo, Schrack KT208040, ali enakovredna, kompletno z vgrajeno opremo, kot sledi :</t>
    </r>
  </si>
  <si>
    <t>D</t>
  </si>
  <si>
    <t>SKUPAJ:  A +  B  + C + D</t>
  </si>
  <si>
    <t>C1</t>
  </si>
  <si>
    <t>C2</t>
  </si>
  <si>
    <t>C3</t>
  </si>
  <si>
    <t>C4</t>
  </si>
  <si>
    <t>C5</t>
  </si>
  <si>
    <t>(v EUR brez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</si>
</sst>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S_I_T_-;\-* #,##0.00\ _S_I_T_-;_-* &quot;-&quot;??\ _S_I_T_-;_-@_-"/>
    <numFmt numFmtId="165" formatCode="_-* #,##0.00\ _S_I_T_-;\-* #,##0.00\ _S_I_T_-;_-* \-??\ _S_I_T_-;_-@_-"/>
    <numFmt numFmtId="166" formatCode="#,##0.00_ ;\-#,##0.00\ "/>
    <numFmt numFmtId="167" formatCode="\ #,##0.00&quot;       &quot;;\-#,##0.00&quot;       &quot;;&quot; -&quot;#&quot;       &quot;;\ @\ "/>
    <numFmt numFmtId="168" formatCode="#,##0.00\ _€"/>
    <numFmt numFmtId="169" formatCode="#,##0.00\ &quot;€&quot;"/>
  </numFmts>
  <fonts count="72" x14ac:knownFonts="1">
    <font>
      <sz val="12"/>
      <name val="Arial CE"/>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8"/>
      <color indexed="62"/>
      <name val="Cambria"/>
      <family val="2"/>
      <charset val="238"/>
    </font>
    <font>
      <b/>
      <sz val="15"/>
      <color indexed="62"/>
      <name val="Arial"/>
      <family val="2"/>
      <charset val="238"/>
    </font>
    <font>
      <b/>
      <sz val="13"/>
      <color indexed="62"/>
      <name val="Arial"/>
      <family val="2"/>
      <charset val="238"/>
    </font>
    <font>
      <b/>
      <sz val="11"/>
      <color indexed="62"/>
      <name val="Arial"/>
      <family val="2"/>
      <charset val="238"/>
    </font>
    <font>
      <sz val="11"/>
      <color indexed="19"/>
      <name val="Arial"/>
      <family val="2"/>
      <charset val="238"/>
    </font>
    <font>
      <sz val="11"/>
      <color indexed="10"/>
      <name val="Arial"/>
      <family val="2"/>
      <charset val="238"/>
    </font>
    <font>
      <i/>
      <sz val="11"/>
      <color indexed="23"/>
      <name val="Arial"/>
      <family val="2"/>
      <charset val="238"/>
    </font>
    <font>
      <b/>
      <sz val="11"/>
      <color indexed="9"/>
      <name val="Arial"/>
      <family val="2"/>
      <charset val="238"/>
    </font>
    <font>
      <b/>
      <sz val="11"/>
      <color indexed="10"/>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0"/>
      <name val="Arial CE"/>
      <family val="2"/>
      <charset val="238"/>
    </font>
    <font>
      <sz val="8"/>
      <name val="Arial CE"/>
      <family val="2"/>
      <charset val="238"/>
    </font>
    <font>
      <sz val="10"/>
      <name val="Arial"/>
      <family val="2"/>
      <charset val="238"/>
    </font>
    <font>
      <sz val="12"/>
      <name val="Arial CE"/>
      <family val="2"/>
      <charset val="238"/>
    </font>
    <font>
      <sz val="11"/>
      <color indexed="8"/>
      <name val="Calibri"/>
      <family val="2"/>
      <charset val="238"/>
    </font>
    <font>
      <sz val="11"/>
      <color indexed="8"/>
      <name val="Arial Narrow"/>
      <family val="2"/>
      <charset val="238"/>
    </font>
    <font>
      <b/>
      <sz val="11"/>
      <color indexed="8"/>
      <name val="Arial Narrow"/>
      <family val="2"/>
      <charset val="238"/>
    </font>
    <font>
      <vertAlign val="superscript"/>
      <sz val="11"/>
      <color indexed="8"/>
      <name val="Arial Narrow"/>
      <family val="2"/>
      <charset val="238"/>
    </font>
    <font>
      <vertAlign val="subscript"/>
      <sz val="11"/>
      <color indexed="8"/>
      <name val="Arial Narrow"/>
      <family val="2"/>
      <charset val="238"/>
    </font>
    <font>
      <sz val="10"/>
      <name val="Arial CE"/>
      <charset val="238"/>
    </font>
    <font>
      <sz val="12"/>
      <color indexed="8"/>
      <name val="Arial CE"/>
      <family val="2"/>
      <charset val="238"/>
    </font>
    <font>
      <sz val="11"/>
      <name val="Arial Narrow"/>
      <family val="2"/>
      <charset val="238"/>
    </font>
    <font>
      <b/>
      <sz val="12"/>
      <name val="Arial Narrow"/>
      <family val="2"/>
      <charset val="238"/>
    </font>
    <font>
      <sz val="12"/>
      <name val="Arial Narrow"/>
      <family val="2"/>
      <charset val="238"/>
    </font>
    <font>
      <sz val="11"/>
      <name val="Arial CE"/>
      <family val="2"/>
      <charset val="238"/>
    </font>
    <font>
      <b/>
      <sz val="11"/>
      <name val="Arial Narrow"/>
      <family val="2"/>
      <charset val="238"/>
    </font>
    <font>
      <vertAlign val="superscript"/>
      <sz val="11"/>
      <name val="Arial Narrow"/>
      <family val="2"/>
      <charset val="238"/>
    </font>
    <font>
      <b/>
      <u/>
      <sz val="12"/>
      <name val="Arial"/>
      <family val="2"/>
    </font>
    <font>
      <b/>
      <sz val="12"/>
      <name val="Arial"/>
      <family val="2"/>
      <charset val="238"/>
    </font>
    <font>
      <sz val="10"/>
      <color indexed="10"/>
      <name val="Arial"/>
      <family val="2"/>
      <charset val="238"/>
    </font>
    <font>
      <sz val="12"/>
      <name val="Arial"/>
      <family val="2"/>
      <charset val="238"/>
    </font>
    <font>
      <i/>
      <sz val="10"/>
      <name val="Arial CE"/>
      <family val="2"/>
      <charset val="238"/>
    </font>
    <font>
      <sz val="10"/>
      <color indexed="10"/>
      <name val="Arial CE"/>
      <family val="2"/>
      <charset val="238"/>
    </font>
    <font>
      <b/>
      <sz val="10"/>
      <name val="Arial"/>
      <family val="2"/>
      <charset val="238"/>
    </font>
    <font>
      <sz val="10"/>
      <color indexed="8"/>
      <name val="Arial CE"/>
      <family val="2"/>
      <charset val="238"/>
    </font>
    <font>
      <sz val="10"/>
      <name val="Calibri"/>
      <family val="2"/>
      <charset val="238"/>
    </font>
    <font>
      <b/>
      <sz val="10"/>
      <name val="Arial CE"/>
      <charset val="238"/>
    </font>
    <font>
      <b/>
      <sz val="10"/>
      <color indexed="10"/>
      <name val="Arial CE"/>
      <family val="2"/>
      <charset val="238"/>
    </font>
    <font>
      <sz val="12"/>
      <name val="Arial CE"/>
      <charset val="238"/>
    </font>
    <font>
      <i/>
      <sz val="10"/>
      <name val="Arial CE"/>
      <charset val="238"/>
    </font>
    <font>
      <b/>
      <u/>
      <sz val="12"/>
      <name val="Arial"/>
      <family val="2"/>
      <charset val="238"/>
    </font>
    <font>
      <sz val="9"/>
      <name val="Arial"/>
      <family val="2"/>
      <charset val="238"/>
    </font>
    <font>
      <b/>
      <u/>
      <sz val="14"/>
      <name val="Arial"/>
      <family val="2"/>
      <charset val="238"/>
    </font>
    <font>
      <sz val="9"/>
      <name val="Arial CE"/>
      <family val="2"/>
      <charset val="238"/>
    </font>
    <font>
      <sz val="10"/>
      <color indexed="9"/>
      <name val="Arial"/>
      <family val="2"/>
      <charset val="238"/>
    </font>
    <font>
      <sz val="11"/>
      <color theme="1"/>
      <name val="Arial Narrow"/>
      <family val="2"/>
      <charset val="238"/>
    </font>
    <font>
      <b/>
      <sz val="11"/>
      <color theme="1"/>
      <name val="Arial Narrow"/>
      <family val="2"/>
      <charset val="238"/>
    </font>
    <font>
      <sz val="12"/>
      <color theme="1"/>
      <name val="Arial CE"/>
      <family val="2"/>
      <charset val="238"/>
    </font>
    <font>
      <b/>
      <sz val="12"/>
      <color rgb="FFFF0000"/>
      <name val="Arial Narrow"/>
      <family val="2"/>
      <charset val="238"/>
    </font>
    <font>
      <sz val="12"/>
      <color rgb="FFFF0000"/>
      <name val="Arial Narrow"/>
      <family val="2"/>
      <charset val="238"/>
    </font>
    <font>
      <sz val="11"/>
      <color rgb="FFFF0000"/>
      <name val="Arial Narrow"/>
      <family val="2"/>
      <charset val="238"/>
    </font>
    <font>
      <sz val="10"/>
      <name val="Calibri"/>
      <family val="2"/>
      <charset val="238"/>
      <scheme val="minor"/>
    </font>
    <font>
      <sz val="8"/>
      <name val="Calibri"/>
      <family val="2"/>
      <charset val="238"/>
      <scheme val="minor"/>
    </font>
    <font>
      <sz val="11"/>
      <color rgb="FF006100"/>
      <name val="Calibri"/>
      <family val="2"/>
      <charset val="238"/>
      <scheme val="minor"/>
    </font>
    <font>
      <sz val="10"/>
      <color rgb="FF006100"/>
      <name val="Calibri"/>
      <family val="2"/>
      <charset val="238"/>
      <scheme val="minor"/>
    </font>
    <font>
      <b/>
      <u/>
      <sz val="10"/>
      <name val="Calibri"/>
      <family val="2"/>
      <charset val="238"/>
      <scheme val="minor"/>
    </font>
    <font>
      <sz val="10"/>
      <color indexed="10"/>
      <name val="Calibri"/>
      <family val="2"/>
      <charset val="238"/>
      <scheme val="minor"/>
    </font>
    <font>
      <b/>
      <sz val="10"/>
      <color rgb="FFFF0000"/>
      <name val="Calibri"/>
      <family val="2"/>
      <charset val="238"/>
      <scheme val="minor"/>
    </font>
    <font>
      <b/>
      <u/>
      <sz val="10"/>
      <color rgb="FFFF0000"/>
      <name val="Calibri"/>
      <family val="2"/>
      <charset val="238"/>
      <scheme val="minor"/>
    </font>
    <font>
      <b/>
      <sz val="10"/>
      <name val="Calibri"/>
      <family val="2"/>
      <charset val="238"/>
      <scheme val="minor"/>
    </font>
    <font>
      <sz val="9"/>
      <color theme="1"/>
      <name val="Calibri"/>
      <family val="2"/>
      <charset val="238"/>
      <scheme val="minor"/>
    </font>
    <font>
      <b/>
      <sz val="11"/>
      <color theme="1"/>
      <name val="Calibri"/>
      <family val="2"/>
      <charset val="238"/>
      <scheme val="minor"/>
    </font>
    <font>
      <b/>
      <sz val="12"/>
      <name val="Calibri"/>
      <family val="2"/>
      <charset val="238"/>
      <scheme val="minor"/>
    </font>
    <font>
      <sz val="12"/>
      <name val="Calibri"/>
      <family val="2"/>
      <charset val="238"/>
      <scheme val="minor"/>
    </font>
    <font>
      <sz val="11"/>
      <color indexed="17"/>
      <name val="Calibri"/>
      <family val="2"/>
      <charset val="238"/>
      <scheme val="minor"/>
    </font>
  </fonts>
  <fills count="26">
    <fill>
      <patternFill patternType="none"/>
    </fill>
    <fill>
      <patternFill patternType="gray125"/>
    </fill>
    <fill>
      <patternFill patternType="solid">
        <fgColor indexed="44"/>
        <bgColor indexed="31"/>
      </patternFill>
    </fill>
    <fill>
      <patternFill patternType="solid">
        <fgColor indexed="29"/>
        <bgColor indexed="45"/>
      </patternFill>
    </fill>
    <fill>
      <patternFill patternType="solid">
        <fgColor indexed="26"/>
        <bgColor indexed="43"/>
      </patternFill>
    </fill>
    <fill>
      <patternFill patternType="solid">
        <fgColor indexed="27"/>
        <bgColor indexed="42"/>
      </patternFill>
    </fill>
    <fill>
      <patternFill patternType="solid">
        <fgColor indexed="31"/>
        <bgColor indexed="44"/>
      </patternFill>
    </fill>
    <fill>
      <patternFill patternType="solid">
        <fgColor indexed="41"/>
        <bgColor indexed="44"/>
      </patternFill>
    </fill>
    <fill>
      <patternFill patternType="solid">
        <fgColor indexed="42"/>
        <bgColor indexed="27"/>
      </patternFill>
    </fill>
    <fill>
      <patternFill patternType="solid">
        <fgColor indexed="43"/>
        <bgColor indexed="26"/>
      </patternFill>
    </fill>
    <fill>
      <patternFill patternType="solid">
        <fgColor indexed="45"/>
        <bgColor indexed="46"/>
      </patternFill>
    </fill>
    <fill>
      <patternFill patternType="solid">
        <fgColor indexed="61"/>
        <bgColor indexed="23"/>
      </patternFill>
    </fill>
    <fill>
      <patternFill patternType="solid">
        <fgColor indexed="25"/>
        <bgColor indexed="20"/>
      </patternFill>
    </fill>
    <fill>
      <patternFill patternType="solid">
        <fgColor indexed="50"/>
        <bgColor indexed="19"/>
      </patternFill>
    </fill>
    <fill>
      <patternFill patternType="solid">
        <fgColor indexed="57"/>
        <bgColor indexed="17"/>
      </patternFill>
    </fill>
    <fill>
      <patternFill patternType="solid">
        <fgColor indexed="9"/>
        <bgColor indexed="26"/>
      </patternFill>
    </fill>
    <fill>
      <patternFill patternType="solid">
        <fgColor indexed="56"/>
        <bgColor indexed="62"/>
      </patternFill>
    </fill>
    <fill>
      <patternFill patternType="solid">
        <fgColor indexed="48"/>
        <bgColor indexed="30"/>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55"/>
        <bgColor indexed="23"/>
      </patternFill>
    </fill>
    <fill>
      <patternFill patternType="solid">
        <fgColor indexed="46"/>
        <bgColor indexed="45"/>
      </patternFill>
    </fill>
    <fill>
      <patternFill patternType="solid">
        <fgColor indexed="9"/>
        <bgColor indexed="64"/>
      </patternFill>
    </fill>
    <fill>
      <patternFill patternType="solid">
        <fgColor theme="0" tint="-0.14999847407452621"/>
        <bgColor indexed="64"/>
      </patternFill>
    </fill>
    <fill>
      <patternFill patternType="solid">
        <fgColor indexed="31"/>
        <bgColor indexed="42"/>
      </patternFill>
    </fill>
  </fills>
  <borders count="28">
    <border>
      <left/>
      <right/>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48"/>
      </bottom>
      <diagonal/>
    </border>
    <border>
      <left/>
      <right/>
      <top/>
      <bottom style="thick">
        <color indexed="41"/>
      </bottom>
      <diagonal/>
    </border>
    <border>
      <left/>
      <right/>
      <top/>
      <bottom style="thick">
        <color indexed="42"/>
      </bottom>
      <diagonal/>
    </border>
    <border>
      <left/>
      <right/>
      <top/>
      <bottom style="medium">
        <color indexed="41"/>
      </bottom>
      <diagonal/>
    </border>
    <border>
      <left/>
      <right/>
      <top/>
      <bottom style="medium">
        <color indexed="42"/>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right/>
      <top style="thin">
        <color indexed="48"/>
      </top>
      <bottom style="double">
        <color indexed="48"/>
      </bottom>
      <diagonal/>
    </border>
    <border>
      <left/>
      <right/>
      <top/>
      <bottom style="thin">
        <color indexed="8"/>
      </bottom>
      <diagonal/>
    </border>
    <border>
      <left/>
      <right/>
      <top style="thin">
        <color indexed="8"/>
      </top>
      <bottom style="double">
        <color indexed="8"/>
      </bottom>
      <diagonal/>
    </border>
    <border>
      <left/>
      <right/>
      <top style="hair">
        <color indexed="8"/>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double">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top style="thin">
        <color indexed="8"/>
      </top>
      <bottom style="thin">
        <color indexed="8"/>
      </bottom>
      <diagonal/>
    </border>
    <border>
      <left style="dotted">
        <color indexed="64"/>
      </left>
      <right style="dotted">
        <color indexed="64"/>
      </right>
      <top style="dotted">
        <color indexed="64"/>
      </top>
      <bottom style="dotted">
        <color indexed="64"/>
      </bottom>
      <diagonal/>
    </border>
    <border>
      <left/>
      <right/>
      <top/>
      <bottom style="medium">
        <color indexed="64"/>
      </bottom>
      <diagonal/>
    </border>
  </borders>
  <cellStyleXfs count="97">
    <xf numFmtId="0" fontId="0"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65" fontId="20" fillId="0" borderId="0" applyFill="0" applyBorder="0" applyAlignment="0" applyProtection="0"/>
    <xf numFmtId="0" fontId="3" fillId="7" borderId="0" applyNumberFormat="0" applyBorder="0" applyAlignment="0" applyProtection="0"/>
    <xf numFmtId="0" fontId="3" fillId="8" borderId="0" applyNumberFormat="0" applyBorder="0" applyAlignment="0" applyProtection="0"/>
    <xf numFmtId="0" fontId="21" fillId="0" borderId="0"/>
    <xf numFmtId="167" fontId="27" fillId="0" borderId="0"/>
    <xf numFmtId="0" fontId="4" fillId="15" borderId="1" applyNumberFormat="0" applyAlignment="0" applyProtection="0"/>
    <xf numFmtId="0" fontId="4" fillId="15" borderId="1"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7"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0" fillId="0" borderId="0"/>
    <xf numFmtId="4" fontId="19" fillId="0" borderId="0"/>
    <xf numFmtId="0" fontId="26" fillId="0" borderId="0"/>
    <xf numFmtId="0" fontId="9" fillId="9" borderId="0" applyNumberFormat="0" applyBorder="0" applyAlignment="0" applyProtection="0"/>
    <xf numFmtId="0" fontId="9" fillId="9" borderId="0" applyNumberFormat="0" applyBorder="0" applyAlignment="0" applyProtection="0"/>
    <xf numFmtId="0" fontId="19" fillId="0" borderId="0" applyFill="0" applyBorder="0"/>
    <xf numFmtId="0" fontId="20" fillId="4" borderId="8" applyNumberFormat="0" applyAlignment="0" applyProtection="0"/>
    <xf numFmtId="0" fontId="20" fillId="4" borderId="8"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0" fillId="0" borderId="9" applyNumberFormat="0" applyFill="0" applyAlignment="0" applyProtection="0"/>
    <xf numFmtId="0" fontId="10" fillId="0" borderId="9" applyNumberFormat="0" applyFill="0" applyAlignment="0" applyProtection="0"/>
    <xf numFmtId="0" fontId="12" fillId="21" borderId="10" applyNumberFormat="0" applyAlignment="0" applyProtection="0"/>
    <xf numFmtId="0" fontId="12" fillId="21" borderId="10" applyNumberFormat="0" applyAlignment="0" applyProtection="0"/>
    <xf numFmtId="0" fontId="13" fillId="15" borderId="11" applyNumberFormat="0" applyAlignment="0" applyProtection="0"/>
    <xf numFmtId="0" fontId="13" fillId="15" borderId="11" applyNumberFormat="0" applyAlignment="0" applyProtection="0"/>
    <xf numFmtId="0" fontId="14" fillId="22" borderId="0" applyNumberFormat="0" applyBorder="0" applyAlignment="0" applyProtection="0"/>
    <xf numFmtId="0" fontId="14" fillId="22" borderId="0" applyNumberFormat="0" applyBorder="0" applyAlignment="0" applyProtection="0"/>
    <xf numFmtId="165" fontId="20" fillId="0" borderId="0" applyFill="0" applyBorder="0" applyAlignment="0" applyProtection="0"/>
    <xf numFmtId="165" fontId="20" fillId="0" borderId="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0" fontId="15" fillId="9" borderId="11" applyNumberFormat="0" applyAlignment="0" applyProtection="0"/>
    <xf numFmtId="0" fontId="15" fillId="9" borderId="11" applyNumberFormat="0" applyAlignment="0" applyProtection="0"/>
    <xf numFmtId="0" fontId="16" fillId="0" borderId="12" applyNumberFormat="0" applyFill="0" applyAlignment="0" applyProtection="0"/>
    <xf numFmtId="0" fontId="16" fillId="0" borderId="13" applyNumberFormat="0" applyFill="0" applyAlignment="0" applyProtection="0"/>
  </cellStyleXfs>
  <cellXfs count="446">
    <xf numFmtId="0" fontId="0" fillId="0" borderId="0" xfId="0"/>
    <xf numFmtId="49" fontId="52" fillId="0" borderId="0" xfId="0" applyNumberFormat="1" applyFont="1" applyBorder="1" applyAlignment="1" applyProtection="1">
      <alignment horizontal="center" vertical="top" wrapText="1"/>
    </xf>
    <xf numFmtId="4" fontId="53" fillId="0" borderId="0" xfId="0" applyNumberFormat="1" applyFont="1" applyBorder="1" applyAlignment="1">
      <alignment vertical="center" wrapText="1"/>
    </xf>
    <xf numFmtId="4" fontId="53" fillId="0" borderId="0" xfId="0" applyNumberFormat="1" applyFont="1" applyBorder="1" applyAlignment="1" applyProtection="1">
      <alignment horizontal="center" wrapText="1"/>
    </xf>
    <xf numFmtId="4" fontId="52" fillId="0" borderId="0" xfId="0" applyNumberFormat="1" applyFont="1" applyBorder="1" applyAlignment="1" applyProtection="1">
      <alignment horizontal="center" wrapText="1"/>
    </xf>
    <xf numFmtId="165" fontId="52" fillId="0" borderId="0" xfId="89" applyNumberFormat="1" applyFont="1" applyFill="1" applyBorder="1" applyAlignment="1" applyProtection="1">
      <alignment horizontal="right" wrapText="1"/>
      <protection locked="0"/>
    </xf>
    <xf numFmtId="0" fontId="52" fillId="0" borderId="0" xfId="0" applyFont="1" applyBorder="1" applyAlignment="1" applyProtection="1">
      <alignment wrapText="1"/>
    </xf>
    <xf numFmtId="0" fontId="52" fillId="0" borderId="0" xfId="0" applyFont="1"/>
    <xf numFmtId="0" fontId="54" fillId="0" borderId="0" xfId="0" applyFont="1"/>
    <xf numFmtId="0" fontId="53" fillId="0" borderId="0" xfId="0" applyFont="1" applyBorder="1" applyAlignment="1" applyProtection="1">
      <alignment horizontal="center" vertical="top" wrapText="1"/>
    </xf>
    <xf numFmtId="4" fontId="52" fillId="0" borderId="0" xfId="0" applyNumberFormat="1" applyFont="1" applyBorder="1" applyAlignment="1" applyProtection="1">
      <alignment vertical="top" wrapText="1"/>
    </xf>
    <xf numFmtId="49" fontId="53" fillId="0" borderId="0" xfId="0" applyNumberFormat="1" applyFont="1" applyBorder="1" applyAlignment="1" applyProtection="1">
      <alignment horizontal="center" vertical="top" wrapText="1"/>
    </xf>
    <xf numFmtId="4" fontId="53" fillId="0" borderId="0" xfId="0" applyNumberFormat="1" applyFont="1" applyBorder="1" applyAlignment="1" applyProtection="1">
      <alignment horizontal="center" vertical="top" wrapText="1"/>
    </xf>
    <xf numFmtId="0" fontId="53" fillId="0" borderId="0" xfId="0" applyFont="1" applyBorder="1" applyAlignment="1" applyProtection="1">
      <alignment wrapText="1"/>
    </xf>
    <xf numFmtId="4" fontId="52" fillId="0" borderId="0" xfId="0" applyNumberFormat="1" applyFont="1" applyBorder="1" applyAlignment="1" applyProtection="1">
      <alignment wrapText="1"/>
    </xf>
    <xf numFmtId="4" fontId="53" fillId="0" borderId="14" xfId="0" applyNumberFormat="1" applyFont="1" applyBorder="1" applyAlignment="1" applyProtection="1">
      <alignment vertical="top" wrapText="1"/>
    </xf>
    <xf numFmtId="4" fontId="52" fillId="0" borderId="14" xfId="0" applyNumberFormat="1" applyFont="1" applyBorder="1" applyAlignment="1" applyProtection="1">
      <alignment horizontal="center" wrapText="1"/>
    </xf>
    <xf numFmtId="165" fontId="52" fillId="0" borderId="14" xfId="89" applyNumberFormat="1" applyFont="1" applyFill="1" applyBorder="1" applyAlignment="1" applyProtection="1">
      <alignment horizontal="right" wrapText="1"/>
      <protection locked="0"/>
    </xf>
    <xf numFmtId="4" fontId="53" fillId="0" borderId="14" xfId="0" applyNumberFormat="1" applyFont="1" applyBorder="1" applyAlignment="1" applyProtection="1">
      <alignment wrapText="1"/>
    </xf>
    <xf numFmtId="4" fontId="52" fillId="0" borderId="0" xfId="0" applyNumberFormat="1" applyFont="1" applyBorder="1" applyAlignment="1" applyProtection="1">
      <alignment horizontal="right" vertical="top" wrapText="1"/>
    </xf>
    <xf numFmtId="4" fontId="53" fillId="0" borderId="0" xfId="0" applyNumberFormat="1" applyFont="1" applyBorder="1" applyAlignment="1" applyProtection="1">
      <alignment wrapText="1"/>
    </xf>
    <xf numFmtId="4" fontId="53" fillId="0" borderId="0" xfId="0" applyNumberFormat="1" applyFont="1" applyBorder="1" applyAlignment="1" applyProtection="1">
      <alignment horizontal="right" vertical="top" wrapText="1"/>
    </xf>
    <xf numFmtId="4" fontId="52" fillId="0" borderId="14" xfId="0" applyNumberFormat="1" applyFont="1" applyBorder="1" applyAlignment="1" applyProtection="1">
      <alignment vertical="top" wrapText="1"/>
    </xf>
    <xf numFmtId="4" fontId="52" fillId="0" borderId="14" xfId="0" applyNumberFormat="1" applyFont="1" applyBorder="1" applyAlignment="1" applyProtection="1">
      <alignment wrapText="1"/>
    </xf>
    <xf numFmtId="4" fontId="53" fillId="0" borderId="0" xfId="0" applyNumberFormat="1" applyFont="1" applyFill="1" applyBorder="1" applyAlignment="1" applyProtection="1">
      <alignment wrapText="1"/>
    </xf>
    <xf numFmtId="4" fontId="52" fillId="0" borderId="14" xfId="0" applyNumberFormat="1" applyFont="1" applyFill="1" applyBorder="1" applyAlignment="1" applyProtection="1">
      <alignment vertical="top" wrapText="1"/>
    </xf>
    <xf numFmtId="4" fontId="52" fillId="0" borderId="14" xfId="0" applyNumberFormat="1" applyFont="1" applyFill="1" applyBorder="1" applyAlignment="1" applyProtection="1">
      <alignment horizontal="center" wrapText="1"/>
    </xf>
    <xf numFmtId="4" fontId="53" fillId="0" borderId="0" xfId="0" applyNumberFormat="1" applyFont="1" applyFill="1" applyBorder="1" applyAlignment="1" applyProtection="1">
      <alignment horizontal="right" vertical="top" wrapText="1"/>
    </xf>
    <xf numFmtId="4" fontId="52" fillId="0" borderId="0" xfId="0" applyNumberFormat="1" applyFont="1" applyFill="1" applyBorder="1" applyAlignment="1" applyProtection="1">
      <alignment horizontal="center" wrapText="1"/>
    </xf>
    <xf numFmtId="4" fontId="52" fillId="0" borderId="14" xfId="0" applyNumberFormat="1" applyFont="1" applyFill="1" applyBorder="1" applyAlignment="1" applyProtection="1">
      <alignment horizontal="right" vertical="top" wrapText="1"/>
    </xf>
    <xf numFmtId="4" fontId="52" fillId="0" borderId="14" xfId="0" applyNumberFormat="1" applyFont="1" applyFill="1" applyBorder="1" applyAlignment="1" applyProtection="1">
      <alignment wrapText="1"/>
    </xf>
    <xf numFmtId="4" fontId="53" fillId="0" borderId="15" xfId="0" applyNumberFormat="1" applyFont="1" applyFill="1" applyBorder="1" applyAlignment="1" applyProtection="1">
      <alignment vertical="top" wrapText="1"/>
    </xf>
    <xf numFmtId="4" fontId="52" fillId="0" borderId="15" xfId="0" applyNumberFormat="1" applyFont="1" applyFill="1" applyBorder="1" applyAlignment="1" applyProtection="1">
      <alignment horizontal="center" wrapText="1"/>
    </xf>
    <xf numFmtId="165" fontId="52" fillId="0" borderId="15" xfId="89" applyNumberFormat="1" applyFont="1" applyFill="1" applyBorder="1" applyAlignment="1" applyProtection="1">
      <alignment horizontal="right" wrapText="1"/>
      <protection locked="0"/>
    </xf>
    <xf numFmtId="4" fontId="53" fillId="0" borderId="15" xfId="0" applyNumberFormat="1" applyFont="1" applyFill="1" applyBorder="1" applyAlignment="1" applyProtection="1">
      <alignment wrapText="1"/>
    </xf>
    <xf numFmtId="4" fontId="52" fillId="0" borderId="0" xfId="0" applyNumberFormat="1" applyFont="1" applyFill="1" applyBorder="1" applyAlignment="1" applyProtection="1">
      <alignment vertical="top" wrapText="1"/>
    </xf>
    <xf numFmtId="0" fontId="53" fillId="0" borderId="0" xfId="0" applyFont="1" applyFill="1" applyBorder="1" applyAlignment="1" applyProtection="1">
      <alignment wrapText="1"/>
    </xf>
    <xf numFmtId="4" fontId="53" fillId="0" borderId="0" xfId="0" applyNumberFormat="1" applyFont="1" applyFill="1" applyBorder="1" applyAlignment="1" applyProtection="1">
      <alignment vertical="top" wrapText="1"/>
    </xf>
    <xf numFmtId="4" fontId="53" fillId="0" borderId="0" xfId="0" applyNumberFormat="1" applyFont="1" applyFill="1" applyBorder="1" applyAlignment="1" applyProtection="1">
      <alignment horizontal="center" wrapText="1"/>
    </xf>
    <xf numFmtId="0" fontId="53" fillId="0" borderId="0" xfId="0" applyFont="1" applyFill="1" applyAlignment="1" applyProtection="1">
      <alignment wrapText="1"/>
    </xf>
    <xf numFmtId="0" fontId="52" fillId="0" borderId="0" xfId="0" applyFont="1" applyAlignment="1" applyProtection="1">
      <alignment wrapText="1"/>
    </xf>
    <xf numFmtId="0" fontId="53" fillId="0" borderId="0" xfId="0" applyFont="1" applyAlignment="1" applyProtection="1">
      <alignment wrapText="1"/>
    </xf>
    <xf numFmtId="165" fontId="53" fillId="0" borderId="0" xfId="89" applyNumberFormat="1" applyFont="1" applyFill="1" applyBorder="1" applyAlignment="1" applyProtection="1">
      <alignment horizontal="right" wrapText="1"/>
      <protection locked="0"/>
    </xf>
    <xf numFmtId="49" fontId="52" fillId="0" borderId="14" xfId="0" applyNumberFormat="1" applyFont="1" applyBorder="1" applyAlignment="1" applyProtection="1">
      <alignment horizontal="center" vertical="top" wrapText="1"/>
    </xf>
    <xf numFmtId="4" fontId="52" fillId="0" borderId="14" xfId="0" applyNumberFormat="1" applyFont="1" applyBorder="1" applyAlignment="1" applyProtection="1">
      <alignment horizontal="center" vertical="top" wrapText="1"/>
    </xf>
    <xf numFmtId="0" fontId="52" fillId="0" borderId="14" xfId="0" applyNumberFormat="1" applyFont="1" applyBorder="1" applyAlignment="1" applyProtection="1">
      <alignment horizontal="center" wrapText="1"/>
    </xf>
    <xf numFmtId="165" fontId="52" fillId="0" borderId="14" xfId="89" applyNumberFormat="1" applyFont="1" applyFill="1" applyBorder="1" applyAlignment="1" applyProtection="1">
      <alignment horizontal="center" wrapText="1"/>
      <protection locked="0"/>
    </xf>
    <xf numFmtId="4" fontId="53" fillId="0" borderId="0" xfId="0" applyNumberFormat="1" applyFont="1" applyBorder="1" applyAlignment="1" applyProtection="1">
      <alignment vertical="top" wrapText="1"/>
    </xf>
    <xf numFmtId="165" fontId="53" fillId="0" borderId="0" xfId="89" applyNumberFormat="1" applyFont="1" applyFill="1" applyBorder="1" applyAlignment="1" applyProtection="1">
      <alignment vertical="top" wrapText="1"/>
    </xf>
    <xf numFmtId="1" fontId="52" fillId="0" borderId="0" xfId="0" applyNumberFormat="1" applyFont="1" applyBorder="1" applyAlignment="1" applyProtection="1">
      <alignment horizontal="center" vertical="top" wrapText="1"/>
    </xf>
    <xf numFmtId="0" fontId="53" fillId="0" borderId="0" xfId="0" applyFont="1" applyBorder="1" applyAlignment="1" applyProtection="1">
      <alignment vertical="top" wrapText="1"/>
    </xf>
    <xf numFmtId="0" fontId="52" fillId="0" borderId="0" xfId="0" applyFont="1" applyBorder="1" applyAlignment="1" applyProtection="1">
      <alignment vertical="top" wrapText="1"/>
    </xf>
    <xf numFmtId="4" fontId="52" fillId="0" borderId="0" xfId="0" applyNumberFormat="1" applyFont="1" applyBorder="1" applyAlignment="1" applyProtection="1">
      <alignment horizontal="right" wrapText="1"/>
    </xf>
    <xf numFmtId="1" fontId="53" fillId="0" borderId="0" xfId="0" applyNumberFormat="1" applyFont="1" applyBorder="1" applyAlignment="1" applyProtection="1">
      <alignment horizontal="center" vertical="top" wrapText="1"/>
    </xf>
    <xf numFmtId="0" fontId="52" fillId="0" borderId="14" xfId="0" applyFont="1" applyBorder="1" applyAlignment="1" applyProtection="1">
      <alignment vertical="top" wrapText="1"/>
    </xf>
    <xf numFmtId="4" fontId="53" fillId="0" borderId="14" xfId="0" applyNumberFormat="1" applyFont="1" applyBorder="1" applyAlignment="1" applyProtection="1">
      <alignment horizontal="center" wrapText="1"/>
    </xf>
    <xf numFmtId="0" fontId="52" fillId="0" borderId="14" xfId="0" applyFont="1" applyBorder="1" applyAlignment="1" applyProtection="1">
      <alignment wrapText="1"/>
    </xf>
    <xf numFmtId="0" fontId="52" fillId="0" borderId="0" xfId="0" applyFont="1" applyBorder="1" applyAlignment="1" applyProtection="1">
      <alignment horizontal="center" wrapText="1"/>
    </xf>
    <xf numFmtId="49" fontId="52" fillId="0" borderId="0" xfId="0" applyNumberFormat="1" applyFont="1" applyBorder="1" applyAlignment="1">
      <alignment horizontal="center" vertical="top" wrapText="1"/>
    </xf>
    <xf numFmtId="0" fontId="52" fillId="0" borderId="0" xfId="0" applyFont="1" applyBorder="1" applyAlignment="1">
      <alignment vertical="center" wrapText="1"/>
    </xf>
    <xf numFmtId="0" fontId="52" fillId="0" borderId="0" xfId="0" applyFont="1" applyBorder="1" applyAlignment="1">
      <alignment horizontal="center"/>
    </xf>
    <xf numFmtId="4" fontId="52" fillId="0" borderId="0" xfId="0" applyNumberFormat="1" applyFont="1" applyBorder="1" applyAlignment="1">
      <alignment horizontal="center"/>
    </xf>
    <xf numFmtId="4" fontId="52" fillId="0" borderId="0" xfId="0" applyNumberFormat="1" applyFont="1" applyBorder="1" applyAlignment="1">
      <alignment horizontal="right" vertical="center"/>
    </xf>
    <xf numFmtId="4" fontId="52" fillId="0" borderId="0" xfId="0" applyNumberFormat="1" applyFont="1" applyFill="1" applyBorder="1" applyAlignment="1">
      <alignment horizontal="right" vertical="center"/>
    </xf>
    <xf numFmtId="4" fontId="52" fillId="0" borderId="0" xfId="0" applyNumberFormat="1" applyFont="1" applyAlignment="1">
      <alignment horizontal="right" vertical="center"/>
    </xf>
    <xf numFmtId="0" fontId="52" fillId="0" borderId="0" xfId="0" applyFont="1" applyAlignment="1">
      <alignment vertical="center" wrapText="1"/>
    </xf>
    <xf numFmtId="49" fontId="52" fillId="0" borderId="0" xfId="0" applyNumberFormat="1" applyFont="1" applyFill="1" applyBorder="1" applyAlignment="1">
      <alignment horizontal="center" vertical="top" wrapText="1"/>
    </xf>
    <xf numFmtId="49" fontId="52" fillId="0" borderId="0" xfId="0" applyNumberFormat="1" applyFont="1" applyFill="1" applyBorder="1" applyAlignment="1" applyProtection="1">
      <alignment horizontal="center" vertical="top" wrapText="1"/>
    </xf>
    <xf numFmtId="0" fontId="52" fillId="0" borderId="0" xfId="0" applyFont="1" applyFill="1" applyBorder="1" applyAlignment="1" applyProtection="1">
      <alignment vertical="center" wrapText="1"/>
    </xf>
    <xf numFmtId="0" fontId="52" fillId="0" borderId="0" xfId="0" applyFont="1" applyFill="1" applyBorder="1" applyAlignment="1" applyProtection="1">
      <alignment horizontal="center"/>
    </xf>
    <xf numFmtId="4" fontId="52" fillId="0" borderId="0" xfId="0" applyNumberFormat="1" applyFont="1" applyFill="1" applyBorder="1" applyAlignment="1" applyProtection="1">
      <alignment horizontal="center"/>
    </xf>
    <xf numFmtId="4" fontId="52" fillId="0" borderId="0" xfId="0" applyNumberFormat="1" applyFont="1" applyFill="1" applyBorder="1" applyAlignment="1" applyProtection="1">
      <alignment horizontal="right" vertical="center"/>
    </xf>
    <xf numFmtId="4" fontId="52" fillId="0" borderId="0" xfId="0" applyNumberFormat="1" applyFont="1" applyFill="1" applyBorder="1" applyAlignment="1" applyProtection="1">
      <alignment horizontal="right" vertical="center"/>
      <protection locked="0"/>
    </xf>
    <xf numFmtId="1" fontId="52" fillId="0" borderId="0" xfId="0" applyNumberFormat="1" applyFont="1" applyBorder="1" applyAlignment="1" applyProtection="1">
      <alignment vertical="top" wrapText="1"/>
    </xf>
    <xf numFmtId="0" fontId="52" fillId="0" borderId="0" xfId="0" applyFont="1" applyAlignment="1" applyProtection="1">
      <alignment vertical="top" wrapText="1"/>
    </xf>
    <xf numFmtId="0" fontId="52" fillId="0" borderId="0" xfId="0" applyFont="1" applyAlignment="1" applyProtection="1">
      <alignment horizontal="center" wrapText="1"/>
    </xf>
    <xf numFmtId="0" fontId="52" fillId="0" borderId="0" xfId="0" applyFont="1" applyAlignment="1" applyProtection="1">
      <alignment horizontal="center" vertical="top" wrapText="1"/>
    </xf>
    <xf numFmtId="49" fontId="52" fillId="0" borderId="0" xfId="0" applyNumberFormat="1" applyFont="1" applyAlignment="1">
      <alignment horizontal="center" vertical="top"/>
    </xf>
    <xf numFmtId="0" fontId="52" fillId="0" borderId="0" xfId="0" applyFont="1" applyAlignment="1">
      <alignment horizontal="justify" vertical="top" wrapText="1"/>
    </xf>
    <xf numFmtId="0" fontId="52" fillId="0" borderId="0" xfId="0" applyFont="1" applyAlignment="1"/>
    <xf numFmtId="0" fontId="52" fillId="0" borderId="0" xfId="0" applyFont="1" applyAlignment="1">
      <alignment horizontal="center"/>
    </xf>
    <xf numFmtId="4" fontId="52" fillId="0" borderId="0" xfId="0" applyNumberFormat="1" applyFont="1"/>
    <xf numFmtId="4" fontId="52" fillId="0" borderId="0" xfId="0" applyNumberFormat="1" applyFont="1" applyProtection="1">
      <protection locked="0"/>
    </xf>
    <xf numFmtId="4" fontId="52" fillId="0" borderId="0" xfId="0" applyNumberFormat="1" applyFont="1" applyAlignment="1" applyProtection="1">
      <alignment vertical="top" wrapText="1"/>
    </xf>
    <xf numFmtId="4" fontId="52" fillId="0" borderId="14" xfId="0" applyNumberFormat="1" applyFont="1" applyBorder="1" applyAlignment="1" applyProtection="1">
      <alignment horizontal="right" wrapText="1"/>
    </xf>
    <xf numFmtId="1" fontId="52" fillId="0" borderId="0" xfId="0" applyNumberFormat="1" applyFont="1" applyFill="1" applyBorder="1" applyAlignment="1" applyProtection="1">
      <alignment horizontal="center" vertical="top" wrapText="1"/>
    </xf>
    <xf numFmtId="0" fontId="52" fillId="0" borderId="0" xfId="0" applyFont="1" applyFill="1" applyBorder="1" applyAlignment="1" applyProtection="1">
      <alignment horizontal="center" wrapText="1"/>
    </xf>
    <xf numFmtId="4" fontId="52" fillId="0" borderId="0" xfId="0" applyNumberFormat="1" applyFont="1" applyFill="1" applyBorder="1" applyAlignment="1" applyProtection="1">
      <alignment horizontal="right" wrapText="1"/>
    </xf>
    <xf numFmtId="0" fontId="52" fillId="0" borderId="14" xfId="0" applyFont="1" applyBorder="1" applyAlignment="1" applyProtection="1">
      <alignment horizontal="center" wrapText="1"/>
    </xf>
    <xf numFmtId="0" fontId="53" fillId="0" borderId="0" xfId="0" applyFont="1" applyFill="1" applyBorder="1" applyAlignment="1" applyProtection="1">
      <alignment vertical="top" wrapText="1"/>
    </xf>
    <xf numFmtId="0" fontId="52" fillId="0" borderId="0" xfId="0" applyNumberFormat="1" applyFont="1" applyBorder="1" applyAlignment="1" applyProtection="1">
      <alignment horizontal="center" wrapText="1"/>
    </xf>
    <xf numFmtId="0" fontId="53" fillId="0" borderId="0" xfId="0" applyFont="1" applyAlignment="1" applyProtection="1">
      <alignment vertical="top" wrapText="1"/>
    </xf>
    <xf numFmtId="0" fontId="52" fillId="0" borderId="0" xfId="0" applyNumberFormat="1" applyFont="1" applyFill="1" applyBorder="1" applyAlignment="1" applyProtection="1">
      <alignment horizontal="left" vertical="top" wrapText="1"/>
    </xf>
    <xf numFmtId="0" fontId="53" fillId="0" borderId="16" xfId="0" applyFont="1" applyBorder="1" applyAlignment="1" applyProtection="1">
      <alignment vertical="top" wrapText="1"/>
    </xf>
    <xf numFmtId="0" fontId="52" fillId="0" borderId="16" xfId="0" applyFont="1" applyBorder="1" applyAlignment="1" applyProtection="1">
      <alignment horizontal="center" wrapText="1"/>
    </xf>
    <xf numFmtId="4" fontId="52" fillId="0" borderId="16" xfId="0" applyNumberFormat="1" applyFont="1" applyBorder="1" applyAlignment="1" applyProtection="1">
      <alignment horizontal="center" wrapText="1"/>
    </xf>
    <xf numFmtId="165" fontId="52" fillId="0" borderId="16" xfId="89" applyNumberFormat="1" applyFont="1" applyFill="1" applyBorder="1" applyAlignment="1" applyProtection="1">
      <alignment horizontal="right" wrapText="1"/>
      <protection locked="0"/>
    </xf>
    <xf numFmtId="4" fontId="53" fillId="0" borderId="16" xfId="0" applyNumberFormat="1" applyFont="1" applyBorder="1" applyAlignment="1" applyProtection="1">
      <alignment wrapText="1"/>
    </xf>
    <xf numFmtId="4" fontId="53" fillId="0" borderId="0" xfId="40" applyNumberFormat="1" applyFont="1" applyBorder="1" applyAlignment="1" applyProtection="1">
      <alignment vertical="top" wrapText="1"/>
    </xf>
    <xf numFmtId="4" fontId="52" fillId="0" borderId="0" xfId="40" applyNumberFormat="1" applyFont="1" applyBorder="1" applyAlignment="1" applyProtection="1">
      <alignment vertical="top" wrapText="1"/>
    </xf>
    <xf numFmtId="0" fontId="52" fillId="0" borderId="0" xfId="0" applyFont="1" applyBorder="1" applyAlignment="1">
      <alignment wrapText="1"/>
    </xf>
    <xf numFmtId="4" fontId="52" fillId="0" borderId="0" xfId="0" applyNumberFormat="1" applyFont="1" applyAlignment="1" applyProtection="1">
      <alignment horizontal="center" wrapText="1"/>
    </xf>
    <xf numFmtId="0" fontId="52" fillId="0" borderId="0" xfId="0" applyFont="1" applyFill="1" applyBorder="1" applyAlignment="1" applyProtection="1">
      <alignment vertical="top" wrapText="1"/>
    </xf>
    <xf numFmtId="0" fontId="52" fillId="0" borderId="0" xfId="0" applyFont="1" applyFill="1" applyAlignment="1" applyProtection="1">
      <alignment wrapText="1"/>
    </xf>
    <xf numFmtId="1" fontId="53" fillId="0" borderId="0" xfId="0" applyNumberFormat="1" applyFont="1" applyFill="1" applyBorder="1" applyAlignment="1" applyProtection="1">
      <alignment horizontal="center" vertical="top" wrapText="1"/>
    </xf>
    <xf numFmtId="0" fontId="52" fillId="0" borderId="14" xfId="0" applyFont="1" applyFill="1" applyBorder="1" applyAlignment="1" applyProtection="1">
      <alignment vertical="top" wrapText="1"/>
    </xf>
    <xf numFmtId="0" fontId="52" fillId="0" borderId="14" xfId="0" applyFont="1" applyFill="1" applyBorder="1" applyAlignment="1" applyProtection="1">
      <alignment horizontal="center" wrapText="1"/>
    </xf>
    <xf numFmtId="0" fontId="52" fillId="0" borderId="14" xfId="0" applyFont="1" applyFill="1" applyBorder="1" applyAlignment="1" applyProtection="1">
      <alignment wrapText="1"/>
    </xf>
    <xf numFmtId="0" fontId="52" fillId="0" borderId="0" xfId="0" applyFont="1" applyAlignment="1">
      <alignment wrapText="1"/>
    </xf>
    <xf numFmtId="4" fontId="52" fillId="0" borderId="0" xfId="0" applyNumberFormat="1" applyFont="1" applyAlignment="1">
      <alignment horizontal="center"/>
    </xf>
    <xf numFmtId="4" fontId="52" fillId="0" borderId="0" xfId="0" applyNumberFormat="1" applyFont="1" applyAlignment="1">
      <alignment horizontal="right"/>
    </xf>
    <xf numFmtId="0" fontId="52" fillId="0" borderId="0" xfId="0" applyFont="1" applyAlignment="1">
      <alignment vertical="top" wrapText="1"/>
    </xf>
    <xf numFmtId="0" fontId="52" fillId="0" borderId="0" xfId="0" applyFont="1" applyAlignment="1">
      <alignment horizontal="center" wrapText="1"/>
    </xf>
    <xf numFmtId="4" fontId="52" fillId="0" borderId="0" xfId="0" applyNumberFormat="1" applyFont="1" applyAlignment="1">
      <alignment horizontal="right" wrapText="1"/>
    </xf>
    <xf numFmtId="165" fontId="52" fillId="0" borderId="0" xfId="89" applyFont="1" applyFill="1" applyBorder="1" applyAlignment="1" applyProtection="1">
      <alignment horizontal="right" wrapText="1"/>
      <protection locked="0"/>
    </xf>
    <xf numFmtId="0" fontId="52" fillId="0" borderId="0" xfId="0" applyFont="1" applyAlignment="1">
      <alignment horizontal="center" vertical="top" wrapText="1"/>
    </xf>
    <xf numFmtId="0" fontId="54" fillId="0" borderId="0" xfId="0" applyFont="1" applyAlignment="1">
      <alignment horizontal="center" vertical="top"/>
    </xf>
    <xf numFmtId="0" fontId="54" fillId="0" borderId="0" xfId="0" applyFont="1" applyAlignment="1"/>
    <xf numFmtId="0" fontId="54" fillId="0" borderId="0" xfId="0" applyFont="1" applyAlignment="1">
      <alignment horizontal="center"/>
    </xf>
    <xf numFmtId="0" fontId="53" fillId="0" borderId="0" xfId="0" applyFont="1" applyFill="1" applyAlignment="1" applyProtection="1">
      <alignment horizontal="center" vertical="top" wrapText="1"/>
    </xf>
    <xf numFmtId="0" fontId="52" fillId="0" borderId="0" xfId="0" applyFont="1" applyFill="1"/>
    <xf numFmtId="0" fontId="54" fillId="0" borderId="0" xfId="0" applyFont="1" applyFill="1"/>
    <xf numFmtId="0" fontId="28" fillId="0" borderId="0" xfId="0" applyFont="1" applyAlignment="1">
      <alignment horizontal="left" vertical="top" wrapText="1"/>
    </xf>
    <xf numFmtId="1" fontId="29" fillId="0" borderId="0" xfId="0" applyNumberFormat="1" applyFont="1" applyFill="1" applyBorder="1" applyAlignment="1" applyProtection="1">
      <alignment horizontal="center" vertical="top" wrapText="1"/>
    </xf>
    <xf numFmtId="0" fontId="29" fillId="0" borderId="0" xfId="0" applyFont="1" applyFill="1" applyBorder="1" applyAlignment="1" applyProtection="1">
      <alignment vertical="top" wrapText="1"/>
    </xf>
    <xf numFmtId="0" fontId="30" fillId="0" borderId="0" xfId="0" applyFont="1" applyFill="1" applyBorder="1" applyAlignment="1" applyProtection="1">
      <alignment horizontal="center" wrapText="1"/>
    </xf>
    <xf numFmtId="4" fontId="30" fillId="0" borderId="0" xfId="0" applyNumberFormat="1" applyFont="1" applyFill="1" applyBorder="1" applyAlignment="1" applyProtection="1">
      <alignment horizontal="right" wrapText="1"/>
    </xf>
    <xf numFmtId="165" fontId="30" fillId="0" borderId="0" xfId="89" applyNumberFormat="1" applyFont="1" applyFill="1" applyBorder="1" applyAlignment="1" applyProtection="1">
      <alignment horizontal="right" wrapText="1"/>
      <protection locked="0"/>
    </xf>
    <xf numFmtId="0" fontId="30" fillId="0" borderId="0" xfId="0" applyFont="1" applyFill="1" applyAlignment="1" applyProtection="1">
      <alignment wrapText="1"/>
    </xf>
    <xf numFmtId="1" fontId="30" fillId="0" borderId="0" xfId="0" applyNumberFormat="1" applyFont="1" applyFill="1" applyBorder="1" applyAlignment="1" applyProtection="1">
      <alignment horizontal="center" vertical="top" wrapText="1"/>
    </xf>
    <xf numFmtId="0" fontId="30" fillId="0" borderId="0" xfId="0" applyFont="1" applyFill="1" applyBorder="1" applyAlignment="1" applyProtection="1">
      <alignment vertical="top" wrapText="1"/>
    </xf>
    <xf numFmtId="4" fontId="30" fillId="0" borderId="0" xfId="0" applyNumberFormat="1" applyFont="1" applyFill="1" applyBorder="1" applyAlignment="1" applyProtection="1">
      <alignment vertical="top" wrapText="1"/>
    </xf>
    <xf numFmtId="0" fontId="30" fillId="0" borderId="0" xfId="0" applyNumberFormat="1" applyFont="1" applyFill="1" applyBorder="1" applyAlignment="1" applyProtection="1">
      <alignment horizontal="center" wrapText="1"/>
    </xf>
    <xf numFmtId="4" fontId="29" fillId="0" borderId="0" xfId="0" applyNumberFormat="1" applyFont="1" applyFill="1" applyBorder="1" applyAlignment="1" applyProtection="1">
      <alignment wrapText="1"/>
    </xf>
    <xf numFmtId="0" fontId="22" fillId="0" borderId="0" xfId="0" applyFont="1" applyBorder="1" applyAlignment="1">
      <alignment wrapText="1"/>
    </xf>
    <xf numFmtId="4" fontId="28" fillId="0" borderId="0" xfId="0" applyNumberFormat="1" applyFont="1" applyFill="1" applyAlignment="1">
      <alignment horizontal="center" wrapText="1"/>
    </xf>
    <xf numFmtId="4" fontId="28" fillId="0" borderId="0" xfId="0" applyNumberFormat="1" applyFont="1" applyFill="1" applyAlignment="1">
      <alignment horizontal="right" wrapText="1"/>
    </xf>
    <xf numFmtId="0" fontId="31" fillId="0" borderId="0" xfId="0" applyFont="1"/>
    <xf numFmtId="0" fontId="30" fillId="0" borderId="0" xfId="0" applyFont="1" applyFill="1" applyAlignment="1" applyProtection="1">
      <alignment horizontal="center" wrapText="1"/>
    </xf>
    <xf numFmtId="4" fontId="30" fillId="0" borderId="0" xfId="0" applyNumberFormat="1" applyFont="1" applyFill="1" applyAlignment="1" applyProtection="1">
      <alignment horizontal="right" wrapText="1"/>
    </xf>
    <xf numFmtId="0" fontId="30" fillId="0" borderId="0" xfId="0" applyFont="1" applyFill="1" applyAlignment="1">
      <alignment horizontal="left" vertical="top" wrapText="1"/>
    </xf>
    <xf numFmtId="2" fontId="32" fillId="0" borderId="8" xfId="0" applyNumberFormat="1" applyFont="1" applyFill="1" applyBorder="1" applyAlignment="1">
      <alignment horizontal="left" vertical="top" wrapText="1"/>
    </xf>
    <xf numFmtId="0" fontId="32" fillId="0" borderId="0" xfId="0" applyFont="1" applyFill="1" applyAlignment="1">
      <alignment horizontal="left" vertical="top" wrapText="1"/>
    </xf>
    <xf numFmtId="0" fontId="28" fillId="0" borderId="0" xfId="0" applyFont="1" applyFill="1" applyAlignment="1">
      <alignment horizontal="left" vertical="top" wrapText="1"/>
    </xf>
    <xf numFmtId="0" fontId="55" fillId="0" borderId="0" xfId="0" applyFont="1" applyFill="1" applyBorder="1" applyAlignment="1" applyProtection="1">
      <alignment vertical="top" wrapText="1"/>
    </xf>
    <xf numFmtId="0" fontId="56" fillId="0" borderId="0" xfId="0" applyFont="1" applyFill="1" applyBorder="1" applyAlignment="1" applyProtection="1">
      <alignment horizontal="center" wrapText="1"/>
    </xf>
    <xf numFmtId="4" fontId="56" fillId="0" borderId="0" xfId="0" applyNumberFormat="1" applyFont="1" applyFill="1" applyBorder="1" applyAlignment="1" applyProtection="1">
      <alignment horizontal="right" wrapText="1"/>
    </xf>
    <xf numFmtId="165" fontId="56" fillId="0" borderId="0" xfId="89" applyNumberFormat="1" applyFont="1" applyFill="1" applyBorder="1" applyAlignment="1" applyProtection="1">
      <alignment horizontal="right" wrapText="1"/>
      <protection locked="0"/>
    </xf>
    <xf numFmtId="0" fontId="56" fillId="0" borderId="0" xfId="0" applyFont="1" applyFill="1" applyAlignment="1" applyProtection="1">
      <alignment wrapText="1"/>
    </xf>
    <xf numFmtId="0" fontId="57" fillId="0" borderId="0" xfId="0" applyFont="1"/>
    <xf numFmtId="1" fontId="57" fillId="0" borderId="0" xfId="0" applyNumberFormat="1" applyFont="1" applyBorder="1" applyAlignment="1" applyProtection="1">
      <alignment horizontal="center" vertical="top" wrapText="1"/>
    </xf>
    <xf numFmtId="0" fontId="56" fillId="0" borderId="0" xfId="0" applyFont="1" applyFill="1" applyBorder="1" applyAlignment="1" applyProtection="1">
      <alignment vertical="top" wrapText="1"/>
    </xf>
    <xf numFmtId="0" fontId="57" fillId="0" borderId="0" xfId="0" applyFont="1" applyAlignment="1">
      <alignment horizontal="center" wrapText="1"/>
    </xf>
    <xf numFmtId="4" fontId="57" fillId="0" borderId="0" xfId="0" applyNumberFormat="1" applyFont="1" applyAlignment="1">
      <alignment horizontal="right" wrapText="1"/>
    </xf>
    <xf numFmtId="165" fontId="57" fillId="0" borderId="0" xfId="89" applyFont="1" applyFill="1" applyBorder="1" applyAlignment="1" applyProtection="1">
      <alignment horizontal="right" wrapText="1"/>
      <protection locked="0"/>
    </xf>
    <xf numFmtId="0" fontId="57" fillId="0" borderId="0" xfId="0" applyFont="1" applyAlignment="1">
      <alignment wrapText="1"/>
    </xf>
    <xf numFmtId="1" fontId="57" fillId="0" borderId="0" xfId="0" applyNumberFormat="1" applyFont="1" applyAlignment="1">
      <alignment horizontal="center" vertical="top" wrapText="1"/>
    </xf>
    <xf numFmtId="0" fontId="57" fillId="0" borderId="0" xfId="0" applyFont="1" applyAlignment="1">
      <alignment vertical="top" wrapText="1"/>
    </xf>
    <xf numFmtId="0" fontId="26" fillId="0" borderId="0" xfId="0" applyFont="1" applyBorder="1" applyAlignment="1" applyProtection="1">
      <alignment horizontal="left" vertical="top" wrapText="1"/>
    </xf>
    <xf numFmtId="0" fontId="28" fillId="0" borderId="0" xfId="0" applyFont="1"/>
    <xf numFmtId="4" fontId="28" fillId="0" borderId="0" xfId="0" applyNumberFormat="1" applyFont="1" applyBorder="1" applyAlignment="1" applyProtection="1">
      <alignment horizontal="center" wrapText="1"/>
    </xf>
    <xf numFmtId="165" fontId="28" fillId="0" borderId="0" xfId="89" applyNumberFormat="1" applyFont="1" applyFill="1" applyBorder="1" applyAlignment="1" applyProtection="1">
      <alignment horizontal="right" wrapText="1"/>
      <protection locked="0"/>
    </xf>
    <xf numFmtId="4" fontId="28" fillId="0" borderId="0" xfId="0" applyNumberFormat="1" applyFont="1" applyBorder="1" applyAlignment="1" applyProtection="1">
      <alignment horizontal="right" wrapText="1"/>
    </xf>
    <xf numFmtId="4" fontId="29" fillId="0" borderId="0" xfId="0" applyNumberFormat="1" applyFont="1" applyFill="1" applyBorder="1" applyAlignment="1" applyProtection="1">
      <alignment vertical="top" wrapText="1"/>
    </xf>
    <xf numFmtId="1" fontId="32" fillId="0" borderId="0" xfId="0" applyNumberFormat="1" applyFont="1" applyAlignment="1">
      <alignment horizontal="center" vertical="top" wrapText="1"/>
    </xf>
    <xf numFmtId="0" fontId="32" fillId="0" borderId="0" xfId="0" applyFont="1" applyAlignment="1">
      <alignment vertical="top" wrapText="1"/>
    </xf>
    <xf numFmtId="0" fontId="32" fillId="0" borderId="0" xfId="0" applyFont="1" applyAlignment="1">
      <alignment wrapText="1"/>
    </xf>
    <xf numFmtId="0" fontId="28" fillId="0" borderId="0" xfId="0" applyFont="1" applyAlignment="1">
      <alignment horizontal="center" wrapText="1"/>
    </xf>
    <xf numFmtId="4" fontId="28" fillId="0" borderId="0" xfId="0" applyNumberFormat="1" applyFont="1" applyAlignment="1">
      <alignment horizontal="right" wrapText="1"/>
    </xf>
    <xf numFmtId="165" fontId="28" fillId="0" borderId="0" xfId="89" applyFont="1" applyFill="1" applyBorder="1" applyAlignment="1" applyProtection="1">
      <alignment horizontal="right" wrapText="1"/>
      <protection locked="0"/>
    </xf>
    <xf numFmtId="0" fontId="28" fillId="0" borderId="0" xfId="0" applyFont="1" applyAlignment="1">
      <alignment wrapText="1"/>
    </xf>
    <xf numFmtId="1" fontId="28" fillId="0" borderId="0" xfId="0" applyNumberFormat="1" applyFont="1" applyAlignment="1">
      <alignment horizontal="center" vertical="top" wrapText="1"/>
    </xf>
    <xf numFmtId="4" fontId="28" fillId="0" borderId="0" xfId="0" applyNumberFormat="1" applyFont="1" applyAlignment="1">
      <alignment vertical="top" wrapText="1"/>
    </xf>
    <xf numFmtId="4" fontId="28" fillId="0" borderId="0" xfId="0" applyNumberFormat="1" applyFont="1" applyAlignment="1">
      <alignment wrapText="1"/>
    </xf>
    <xf numFmtId="4" fontId="28" fillId="0" borderId="0" xfId="0" applyNumberFormat="1" applyFont="1" applyAlignment="1">
      <alignment horizontal="center" wrapText="1"/>
    </xf>
    <xf numFmtId="4" fontId="32" fillId="0" borderId="0" xfId="0" applyNumberFormat="1" applyFont="1" applyAlignment="1">
      <alignment vertical="top" wrapText="1"/>
    </xf>
    <xf numFmtId="4" fontId="32" fillId="0" borderId="0" xfId="0" applyNumberFormat="1" applyFont="1" applyAlignment="1">
      <alignment wrapText="1"/>
    </xf>
    <xf numFmtId="0" fontId="28" fillId="0" borderId="0" xfId="0" applyFont="1" applyAlignment="1">
      <alignment vertical="top" wrapText="1"/>
    </xf>
    <xf numFmtId="0" fontId="28" fillId="0" borderId="0" xfId="0" applyFont="1" applyAlignment="1">
      <alignment horizontal="justify" vertical="center"/>
    </xf>
    <xf numFmtId="0" fontId="32" fillId="0" borderId="0" xfId="0" applyFont="1" applyAlignment="1">
      <alignment horizontal="justify" vertical="center"/>
    </xf>
    <xf numFmtId="0" fontId="28" fillId="0" borderId="0" xfId="0" applyFont="1" applyAlignment="1">
      <alignment horizontal="justify"/>
    </xf>
    <xf numFmtId="0" fontId="32" fillId="0" borderId="0" xfId="0" applyFont="1" applyAlignment="1">
      <alignment horizontal="justify"/>
    </xf>
    <xf numFmtId="0" fontId="28" fillId="0" borderId="14" xfId="0" applyFont="1" applyBorder="1" applyAlignment="1">
      <alignment vertical="top" wrapText="1"/>
    </xf>
    <xf numFmtId="0" fontId="28" fillId="0" borderId="14" xfId="0" applyFont="1" applyBorder="1" applyAlignment="1">
      <alignment wrapText="1"/>
    </xf>
    <xf numFmtId="0" fontId="28" fillId="0" borderId="14" xfId="0" applyFont="1" applyBorder="1" applyAlignment="1">
      <alignment horizontal="center" wrapText="1"/>
    </xf>
    <xf numFmtId="4" fontId="28" fillId="0" borderId="14" xfId="0" applyNumberFormat="1" applyFont="1" applyBorder="1" applyAlignment="1">
      <alignment horizontal="right" wrapText="1"/>
    </xf>
    <xf numFmtId="165" fontId="28" fillId="0" borderId="14" xfId="89" applyFont="1" applyFill="1" applyBorder="1" applyAlignment="1" applyProtection="1">
      <alignment horizontal="right" wrapText="1"/>
      <protection locked="0"/>
    </xf>
    <xf numFmtId="4" fontId="32" fillId="0" borderId="0" xfId="0" applyNumberFormat="1" applyFont="1" applyBorder="1" applyAlignment="1" applyProtection="1">
      <alignment wrapText="1"/>
    </xf>
    <xf numFmtId="165" fontId="28" fillId="0" borderId="0" xfId="37" applyFont="1" applyFill="1" applyBorder="1" applyAlignment="1" applyProtection="1">
      <alignment horizontal="right" wrapText="1"/>
      <protection locked="0"/>
    </xf>
    <xf numFmtId="4" fontId="32" fillId="0" borderId="0" xfId="0" applyNumberFormat="1" applyFont="1" applyAlignment="1">
      <alignment horizontal="right" wrapText="1"/>
    </xf>
    <xf numFmtId="0" fontId="28" fillId="0" borderId="0" xfId="0" applyFont="1" applyBorder="1"/>
    <xf numFmtId="0" fontId="28" fillId="0" borderId="0" xfId="0" applyFont="1" applyAlignment="1">
      <alignment horizontal="justify" vertical="top"/>
    </xf>
    <xf numFmtId="1" fontId="28" fillId="0" borderId="0" xfId="0" applyNumberFormat="1" applyFont="1" applyAlignment="1">
      <alignment horizontal="center" vertical="center" wrapText="1"/>
    </xf>
    <xf numFmtId="165" fontId="28" fillId="0" borderId="0" xfId="89" applyFont="1" applyFill="1" applyBorder="1" applyAlignment="1" applyProtection="1">
      <alignment wrapText="1"/>
      <protection locked="0"/>
    </xf>
    <xf numFmtId="0" fontId="28" fillId="0" borderId="0" xfId="0" applyFont="1" applyAlignment="1">
      <alignment horizontal="center"/>
    </xf>
    <xf numFmtId="4" fontId="28" fillId="0" borderId="0" xfId="0" applyNumberFormat="1" applyFont="1" applyAlignment="1">
      <alignment horizontal="right"/>
    </xf>
    <xf numFmtId="4" fontId="28" fillId="0" borderId="0" xfId="0" applyNumberFormat="1" applyFont="1" applyAlignment="1">
      <alignment horizontal="center"/>
    </xf>
    <xf numFmtId="165" fontId="28" fillId="0" borderId="0" xfId="89" applyFont="1" applyFill="1" applyBorder="1" applyAlignment="1" applyProtection="1">
      <protection locked="0"/>
    </xf>
    <xf numFmtId="0" fontId="28" fillId="0" borderId="0" xfId="0" applyFont="1" applyAlignment="1">
      <alignment horizontal="center" vertical="top" wrapText="1"/>
    </xf>
    <xf numFmtId="4" fontId="32" fillId="0" borderId="0" xfId="0" applyNumberFormat="1" applyFont="1" applyBorder="1" applyAlignment="1" applyProtection="1">
      <alignment horizontal="right" wrapText="1"/>
    </xf>
    <xf numFmtId="0" fontId="34" fillId="0" borderId="0" xfId="59" applyFont="1"/>
    <xf numFmtId="0" fontId="35" fillId="0" borderId="0" xfId="59" applyFont="1"/>
    <xf numFmtId="2" fontId="26" fillId="0" borderId="0" xfId="59" applyNumberFormat="1"/>
    <xf numFmtId="4" fontId="26" fillId="0" borderId="0" xfId="59" applyNumberFormat="1"/>
    <xf numFmtId="0" fontId="26" fillId="0" borderId="0" xfId="59"/>
    <xf numFmtId="166" fontId="0" fillId="0" borderId="0" xfId="92" applyNumberFormat="1" applyFont="1" applyAlignment="1">
      <alignment wrapText="1"/>
    </xf>
    <xf numFmtId="0" fontId="36" fillId="0" borderId="0" xfId="59" applyFont="1"/>
    <xf numFmtId="0" fontId="26" fillId="0" borderId="0" xfId="59" applyAlignment="1">
      <alignment horizontal="center" vertical="top"/>
    </xf>
    <xf numFmtId="0" fontId="37" fillId="0" borderId="0" xfId="59" applyFont="1"/>
    <xf numFmtId="0" fontId="20" fillId="23" borderId="17" xfId="59" applyFont="1" applyFill="1" applyBorder="1" applyAlignment="1">
      <alignment horizontal="center" vertical="top"/>
    </xf>
    <xf numFmtId="0" fontId="38" fillId="23" borderId="17" xfId="59" applyFont="1" applyFill="1" applyBorder="1"/>
    <xf numFmtId="0" fontId="38" fillId="23" borderId="17" xfId="59" applyFont="1" applyFill="1" applyBorder="1" applyAlignment="1">
      <alignment horizontal="left"/>
    </xf>
    <xf numFmtId="4" fontId="26" fillId="23" borderId="18" xfId="59" applyNumberFormat="1" applyFill="1" applyBorder="1"/>
    <xf numFmtId="166" fontId="0" fillId="23" borderId="18" xfId="92" applyNumberFormat="1" applyFont="1" applyFill="1" applyBorder="1"/>
    <xf numFmtId="0" fontId="26" fillId="23" borderId="0" xfId="59" applyFill="1" applyAlignment="1">
      <alignment wrapText="1"/>
    </xf>
    <xf numFmtId="0" fontId="26" fillId="23" borderId="0" xfId="59" applyFill="1"/>
    <xf numFmtId="0" fontId="20" fillId="23" borderId="0" xfId="59" applyFont="1" applyFill="1" applyBorder="1" applyAlignment="1">
      <alignment horizontal="center" vertical="top"/>
    </xf>
    <xf numFmtId="0" fontId="38" fillId="23" borderId="0" xfId="59" applyFont="1" applyFill="1" applyBorder="1"/>
    <xf numFmtId="0" fontId="38" fillId="23" borderId="0" xfId="59" applyFont="1" applyFill="1" applyBorder="1" applyAlignment="1">
      <alignment horizontal="left"/>
    </xf>
    <xf numFmtId="4" fontId="26" fillId="23" borderId="0" xfId="59" applyNumberFormat="1" applyFill="1" applyBorder="1"/>
    <xf numFmtId="166" fontId="0" fillId="23" borderId="0" xfId="92" applyNumberFormat="1" applyFont="1" applyFill="1" applyBorder="1"/>
    <xf numFmtId="1" fontId="17" fillId="0" borderId="0" xfId="59" applyNumberFormat="1" applyFont="1" applyAlignment="1">
      <alignment horizontal="center" vertical="top"/>
    </xf>
    <xf numFmtId="0" fontId="19" fillId="0" borderId="0" xfId="59" applyFont="1"/>
    <xf numFmtId="1" fontId="19" fillId="0" borderId="0" xfId="59" applyNumberFormat="1" applyFont="1"/>
    <xf numFmtId="0" fontId="26" fillId="0" borderId="0" xfId="59" applyAlignment="1">
      <alignment wrapText="1"/>
    </xf>
    <xf numFmtId="0" fontId="17" fillId="0" borderId="0" xfId="59" applyFont="1" applyAlignment="1">
      <alignment horizontal="justify" vertical="justify"/>
    </xf>
    <xf numFmtId="0" fontId="17" fillId="0" borderId="0" xfId="59" applyFont="1" applyAlignment="1">
      <alignment horizontal="center"/>
    </xf>
    <xf numFmtId="166" fontId="0" fillId="0" borderId="0" xfId="92" applyNumberFormat="1" applyFont="1" applyBorder="1" applyAlignment="1">
      <alignment wrapText="1"/>
    </xf>
    <xf numFmtId="0" fontId="39" fillId="0" borderId="0" xfId="59" applyFont="1" applyFill="1" applyBorder="1"/>
    <xf numFmtId="0" fontId="26" fillId="0" borderId="0" xfId="59" applyBorder="1"/>
    <xf numFmtId="0" fontId="26" fillId="0" borderId="0" xfId="59" applyFont="1" applyFill="1" applyBorder="1"/>
    <xf numFmtId="0" fontId="19" fillId="0" borderId="0" xfId="59" applyFont="1" applyFill="1" applyBorder="1"/>
    <xf numFmtId="0" fontId="40" fillId="0" borderId="0" xfId="59" applyFont="1"/>
    <xf numFmtId="0" fontId="19" fillId="0" borderId="0" xfId="59" applyFont="1" applyAlignment="1">
      <alignment horizontal="justify" vertical="justify"/>
    </xf>
    <xf numFmtId="2" fontId="17" fillId="0" borderId="0" xfId="59" applyNumberFormat="1" applyFont="1"/>
    <xf numFmtId="0" fontId="17" fillId="0" borderId="0" xfId="59" applyFont="1" applyAlignment="1">
      <alignment horizontal="center" vertical="top"/>
    </xf>
    <xf numFmtId="166" fontId="0" fillId="0" borderId="0" xfId="92" applyNumberFormat="1" applyFont="1"/>
    <xf numFmtId="0" fontId="19" fillId="0" borderId="0" xfId="59" applyFont="1" applyAlignment="1">
      <alignment horizontal="center" vertical="top"/>
    </xf>
    <xf numFmtId="0" fontId="17" fillId="0" borderId="0" xfId="59" applyFont="1" applyAlignment="1">
      <alignment horizontal="left" vertical="justify"/>
    </xf>
    <xf numFmtId="1" fontId="19" fillId="0" borderId="0" xfId="59" applyNumberFormat="1" applyFont="1" applyAlignment="1">
      <alignment horizontal="right"/>
    </xf>
    <xf numFmtId="166" fontId="0" fillId="0" borderId="0" xfId="91" applyNumberFormat="1" applyFont="1"/>
    <xf numFmtId="0" fontId="19" fillId="0" borderId="0" xfId="59" applyFont="1" applyAlignment="1">
      <alignment horizontal="center"/>
    </xf>
    <xf numFmtId="1" fontId="17" fillId="0" borderId="0" xfId="59" applyNumberFormat="1" applyFont="1"/>
    <xf numFmtId="0" fontId="19" fillId="0" borderId="0" xfId="59" applyFont="1" applyAlignment="1">
      <alignment vertical="justify"/>
    </xf>
    <xf numFmtId="2" fontId="19" fillId="0" borderId="0" xfId="59" applyNumberFormat="1" applyFont="1" applyAlignment="1">
      <alignment horizontal="right"/>
    </xf>
    <xf numFmtId="1" fontId="41" fillId="0" borderId="0" xfId="59" applyNumberFormat="1" applyFont="1"/>
    <xf numFmtId="0" fontId="43" fillId="0" borderId="0" xfId="59" applyFont="1" applyAlignment="1">
      <alignment horizontal="center" vertical="top"/>
    </xf>
    <xf numFmtId="0" fontId="44" fillId="0" borderId="0" xfId="59" applyFont="1" applyFill="1" applyBorder="1"/>
    <xf numFmtId="4" fontId="43" fillId="0" borderId="0" xfId="59" applyNumberFormat="1" applyFont="1"/>
    <xf numFmtId="0" fontId="43" fillId="0" borderId="0" xfId="59" applyFont="1"/>
    <xf numFmtId="166" fontId="43" fillId="0" borderId="0" xfId="92" applyNumberFormat="1" applyFont="1" applyAlignment="1">
      <alignment wrapText="1"/>
    </xf>
    <xf numFmtId="0" fontId="17" fillId="0" borderId="0" xfId="59" applyFont="1" applyAlignment="1">
      <alignment horizontal="justify" vertical="top"/>
    </xf>
    <xf numFmtId="2" fontId="17" fillId="0" borderId="0" xfId="59" applyNumberFormat="1" applyFont="1" applyAlignment="1">
      <alignment horizontal="center" vertical="center"/>
    </xf>
    <xf numFmtId="0" fontId="17" fillId="0" borderId="0" xfId="59" applyFont="1"/>
    <xf numFmtId="9" fontId="17" fillId="0" borderId="0" xfId="59" applyNumberFormat="1" applyFont="1" applyAlignment="1">
      <alignment horizontal="left"/>
    </xf>
    <xf numFmtId="2" fontId="17" fillId="0" borderId="0" xfId="59" applyNumberFormat="1" applyFont="1" applyAlignment="1">
      <alignment horizontal="right"/>
    </xf>
    <xf numFmtId="4" fontId="18" fillId="0" borderId="0" xfId="59" applyNumberFormat="1" applyFont="1" applyBorder="1" applyAlignment="1">
      <alignment wrapText="1"/>
    </xf>
    <xf numFmtId="0" fontId="18" fillId="0" borderId="0" xfId="59" applyFont="1" applyAlignment="1">
      <alignment horizontal="center"/>
    </xf>
    <xf numFmtId="0" fontId="18" fillId="0" borderId="0" xfId="59" applyFont="1"/>
    <xf numFmtId="0" fontId="18" fillId="0" borderId="0" xfId="59" applyFont="1" applyBorder="1"/>
    <xf numFmtId="0" fontId="26" fillId="0" borderId="0" xfId="59" applyFont="1" applyBorder="1"/>
    <xf numFmtId="0" fontId="18" fillId="0" borderId="0" xfId="59" applyFont="1" applyBorder="1" applyAlignment="1">
      <alignment horizontal="right"/>
    </xf>
    <xf numFmtId="4" fontId="18" fillId="0" borderId="0" xfId="59" applyNumberFormat="1" applyFont="1" applyBorder="1"/>
    <xf numFmtId="166" fontId="18" fillId="0" borderId="0" xfId="92" applyNumberFormat="1" applyFont="1"/>
    <xf numFmtId="0" fontId="18" fillId="0" borderId="0" xfId="59" applyFont="1" applyBorder="1" applyAlignment="1">
      <alignment horizontal="center"/>
    </xf>
    <xf numFmtId="0" fontId="17" fillId="0" borderId="0" xfId="59" applyFont="1" applyBorder="1"/>
    <xf numFmtId="166" fontId="18" fillId="0" borderId="0" xfId="92" applyNumberFormat="1" applyFont="1" applyBorder="1"/>
    <xf numFmtId="9" fontId="17" fillId="0" borderId="0" xfId="59" applyNumberFormat="1" applyFont="1" applyBorder="1" applyAlignment="1">
      <alignment horizontal="left"/>
    </xf>
    <xf numFmtId="0" fontId="17" fillId="0" borderId="0" xfId="59" applyFont="1" applyBorder="1" applyAlignment="1">
      <alignment horizontal="right"/>
    </xf>
    <xf numFmtId="4" fontId="17" fillId="0" borderId="0" xfId="59" applyNumberFormat="1" applyFont="1" applyBorder="1"/>
    <xf numFmtId="166" fontId="17" fillId="0" borderId="0" xfId="92" applyNumberFormat="1" applyFont="1" applyBorder="1"/>
    <xf numFmtId="0" fontId="17" fillId="0" borderId="19" xfId="59" applyFont="1" applyBorder="1" applyAlignment="1">
      <alignment horizontal="center" vertical="top"/>
    </xf>
    <xf numFmtId="0" fontId="17" fillId="0" borderId="19" xfId="59" applyFont="1" applyBorder="1"/>
    <xf numFmtId="2" fontId="17" fillId="0" borderId="19" xfId="59" applyNumberFormat="1" applyFont="1" applyBorder="1"/>
    <xf numFmtId="4" fontId="26" fillId="0" borderId="19" xfId="59" applyNumberFormat="1" applyBorder="1"/>
    <xf numFmtId="166" fontId="0" fillId="0" borderId="19" xfId="92" applyNumberFormat="1" applyFont="1" applyBorder="1"/>
    <xf numFmtId="0" fontId="34" fillId="0" borderId="0" xfId="59" applyFont="1" applyAlignment="1">
      <alignment horizontal="center" vertical="top"/>
    </xf>
    <xf numFmtId="0" fontId="26" fillId="0" borderId="0" xfId="59" applyFont="1"/>
    <xf numFmtId="0" fontId="45" fillId="23" borderId="20" xfId="59" applyFont="1" applyFill="1" applyBorder="1" applyAlignment="1">
      <alignment horizontal="center" vertical="top"/>
    </xf>
    <xf numFmtId="0" fontId="46" fillId="23" borderId="17" xfId="59" applyFont="1" applyFill="1" applyBorder="1"/>
    <xf numFmtId="0" fontId="46" fillId="23" borderId="17" xfId="59" applyFont="1" applyFill="1" applyBorder="1" applyAlignment="1">
      <alignment horizontal="left"/>
    </xf>
    <xf numFmtId="166" fontId="26" fillId="23" borderId="18" xfId="91" applyNumberFormat="1" applyFont="1" applyFill="1" applyBorder="1"/>
    <xf numFmtId="166" fontId="0" fillId="23" borderId="21" xfId="91" applyNumberFormat="1" applyFont="1" applyFill="1" applyBorder="1"/>
    <xf numFmtId="166" fontId="0" fillId="0" borderId="0" xfId="91" applyNumberFormat="1" applyFont="1" applyBorder="1"/>
    <xf numFmtId="0" fontId="26" fillId="0" borderId="0" xfId="59" applyAlignment="1">
      <alignment horizontal="center" vertical="center"/>
    </xf>
    <xf numFmtId="0" fontId="17" fillId="0" borderId="0" xfId="59" applyFont="1" applyAlignment="1"/>
    <xf numFmtId="0" fontId="26" fillId="0" borderId="0" xfId="59" applyFont="1" applyAlignment="1">
      <alignment horizontal="center" vertical="top"/>
    </xf>
    <xf numFmtId="0" fontId="26" fillId="0" borderId="0" xfId="59" applyFont="1" applyAlignment="1">
      <alignment horizontal="right"/>
    </xf>
    <xf numFmtId="166" fontId="26" fillId="0" borderId="0" xfId="91" applyNumberFormat="1" applyFont="1"/>
    <xf numFmtId="0" fontId="26" fillId="0" borderId="22" xfId="59" applyFont="1" applyBorder="1" applyAlignment="1">
      <alignment horizontal="center" vertical="top"/>
    </xf>
    <xf numFmtId="9" fontId="26" fillId="0" borderId="22" xfId="59" applyNumberFormat="1" applyFont="1" applyBorder="1" applyAlignment="1">
      <alignment horizontal="left"/>
    </xf>
    <xf numFmtId="0" fontId="26" fillId="0" borderId="22" xfId="59" applyFont="1" applyBorder="1"/>
    <xf numFmtId="166" fontId="26" fillId="0" borderId="22" xfId="91" applyNumberFormat="1" applyFont="1" applyBorder="1" applyAlignment="1">
      <alignment horizontal="right"/>
    </xf>
    <xf numFmtId="166" fontId="26" fillId="0" borderId="22" xfId="91" applyNumberFormat="1" applyFont="1" applyBorder="1"/>
    <xf numFmtId="0" fontId="26" fillId="0" borderId="0" xfId="59" applyAlignment="1">
      <alignment vertical="top"/>
    </xf>
    <xf numFmtId="0" fontId="34" fillId="0" borderId="0" xfId="59" applyFont="1" applyAlignment="1">
      <alignment horizontal="center" vertical="center"/>
    </xf>
    <xf numFmtId="2" fontId="26" fillId="0" borderId="0" xfId="59" applyNumberFormat="1" applyAlignment="1">
      <alignment horizontal="center" vertical="center"/>
    </xf>
    <xf numFmtId="0" fontId="45" fillId="23" borderId="20" xfId="59" applyFont="1" applyFill="1" applyBorder="1" applyAlignment="1">
      <alignment horizontal="center" vertical="center"/>
    </xf>
    <xf numFmtId="0" fontId="46" fillId="23" borderId="17" xfId="59" applyFont="1" applyFill="1" applyBorder="1" applyAlignment="1">
      <alignment horizontal="center" vertical="center"/>
    </xf>
    <xf numFmtId="4" fontId="26" fillId="23" borderId="18" xfId="59" applyNumberFormat="1" applyFont="1" applyFill="1" applyBorder="1"/>
    <xf numFmtId="4" fontId="26" fillId="23" borderId="21" xfId="59" applyNumberFormat="1" applyFont="1" applyFill="1" applyBorder="1"/>
    <xf numFmtId="0" fontId="26" fillId="23" borderId="0" xfId="59" applyFont="1" applyFill="1"/>
    <xf numFmtId="0" fontId="17" fillId="0" borderId="0" xfId="59" applyFont="1" applyAlignment="1">
      <alignment horizontal="center" vertical="center"/>
    </xf>
    <xf numFmtId="0" fontId="39" fillId="0" borderId="0" xfId="59" applyFont="1" applyFill="1" applyBorder="1" applyAlignment="1">
      <alignment horizontal="center" vertical="center"/>
    </xf>
    <xf numFmtId="0" fontId="26" fillId="0" borderId="0" xfId="59" applyFont="1" applyAlignment="1">
      <alignment horizontal="center" vertical="center"/>
    </xf>
    <xf numFmtId="4" fontId="26" fillId="0" borderId="0" xfId="59" applyNumberFormat="1" applyFont="1"/>
    <xf numFmtId="0" fontId="26" fillId="0" borderId="22" xfId="59" applyFont="1" applyBorder="1" applyAlignment="1">
      <alignment horizontal="center" vertical="center"/>
    </xf>
    <xf numFmtId="9" fontId="26" fillId="0" borderId="22" xfId="59" applyNumberFormat="1" applyFont="1" applyBorder="1"/>
    <xf numFmtId="4" fontId="26" fillId="0" borderId="22" xfId="59" applyNumberFormat="1" applyFont="1" applyBorder="1" applyAlignment="1">
      <alignment horizontal="right"/>
    </xf>
    <xf numFmtId="4" fontId="26" fillId="0" borderId="22" xfId="59" applyNumberFormat="1" applyFont="1" applyBorder="1"/>
    <xf numFmtId="4" fontId="26" fillId="0" borderId="0" xfId="59" applyNumberFormat="1" applyFont="1" applyBorder="1"/>
    <xf numFmtId="49" fontId="47" fillId="0" borderId="0" xfId="59" applyNumberFormat="1" applyFont="1" applyAlignment="1" applyProtection="1">
      <alignment horizontal="center" vertical="center"/>
      <protection locked="0"/>
    </xf>
    <xf numFmtId="49" fontId="47" fillId="0" borderId="0" xfId="59" applyNumberFormat="1" applyFont="1" applyAlignment="1" applyProtection="1">
      <alignment vertical="center"/>
      <protection locked="0"/>
    </xf>
    <xf numFmtId="1" fontId="48" fillId="0" borderId="0" xfId="59" applyNumberFormat="1" applyFont="1" applyAlignment="1" applyProtection="1">
      <alignment vertical="center"/>
      <protection locked="0"/>
    </xf>
    <xf numFmtId="4" fontId="48" fillId="0" borderId="0" xfId="59" applyNumberFormat="1" applyFont="1" applyAlignment="1" applyProtection="1">
      <alignment vertical="center"/>
      <protection locked="0"/>
    </xf>
    <xf numFmtId="4" fontId="48" fillId="0" borderId="0" xfId="59" applyNumberFormat="1" applyFont="1" applyProtection="1">
      <protection locked="0"/>
    </xf>
    <xf numFmtId="4" fontId="37" fillId="0" borderId="0" xfId="59" applyNumberFormat="1" applyFont="1" applyProtection="1">
      <protection locked="0"/>
    </xf>
    <xf numFmtId="49" fontId="49" fillId="0" borderId="0" xfId="59" applyNumberFormat="1" applyFont="1" applyAlignment="1" applyProtection="1">
      <alignment vertical="center"/>
      <protection locked="0"/>
    </xf>
    <xf numFmtId="0" fontId="26" fillId="0" borderId="0" xfId="59" applyNumberFormat="1" applyAlignment="1">
      <alignment horizontal="center" vertical="center"/>
    </xf>
    <xf numFmtId="0" fontId="26" fillId="0" borderId="0" xfId="59" applyNumberFormat="1" applyFont="1" applyFill="1" applyBorder="1"/>
    <xf numFmtId="1" fontId="39" fillId="0" borderId="0" xfId="59" applyNumberFormat="1" applyFont="1" applyFill="1" applyBorder="1"/>
    <xf numFmtId="4" fontId="26" fillId="0" borderId="0" xfId="59" applyNumberFormat="1" applyFont="1" applyProtection="1">
      <protection locked="0"/>
    </xf>
    <xf numFmtId="0" fontId="26" fillId="0" borderId="0" xfId="59" applyNumberFormat="1"/>
    <xf numFmtId="0" fontId="17" fillId="0" borderId="0" xfId="59" applyNumberFormat="1" applyFont="1" applyAlignment="1">
      <alignment horizontal="left" vertical="justify" wrapText="1"/>
    </xf>
    <xf numFmtId="4" fontId="50" fillId="0" borderId="0" xfId="59" applyNumberFormat="1" applyFont="1" applyFill="1" applyProtection="1">
      <protection locked="0"/>
    </xf>
    <xf numFmtId="0" fontId="17" fillId="0" borderId="0" xfId="59" applyNumberFormat="1" applyFont="1"/>
    <xf numFmtId="1" fontId="26" fillId="0" borderId="0" xfId="59" applyNumberFormat="1"/>
    <xf numFmtId="4" fontId="50" fillId="0" borderId="0" xfId="59" applyNumberFormat="1" applyFont="1" applyProtection="1">
      <protection locked="0"/>
    </xf>
    <xf numFmtId="0" fontId="26" fillId="0" borderId="0" xfId="59" applyNumberFormat="1" applyAlignment="1">
      <alignment horizontal="center" vertical="center" wrapText="1"/>
    </xf>
    <xf numFmtId="0" fontId="17" fillId="0" borderId="0" xfId="59" applyNumberFormat="1" applyFont="1" applyAlignment="1">
      <alignment wrapText="1"/>
    </xf>
    <xf numFmtId="1" fontId="26" fillId="0" borderId="0" xfId="59" applyNumberFormat="1" applyAlignment="1">
      <alignment wrapText="1"/>
    </xf>
    <xf numFmtId="4" fontId="26" fillId="0" borderId="0" xfId="59" applyNumberFormat="1" applyAlignment="1">
      <alignment wrapText="1"/>
    </xf>
    <xf numFmtId="4" fontId="50" fillId="0" borderId="0" xfId="59" applyNumberFormat="1" applyFont="1" applyAlignment="1" applyProtection="1">
      <alignment wrapText="1"/>
      <protection locked="0"/>
    </xf>
    <xf numFmtId="0" fontId="17" fillId="0" borderId="0" xfId="59" applyNumberFormat="1" applyFont="1" applyAlignment="1">
      <alignment horizontal="center" vertical="top"/>
    </xf>
    <xf numFmtId="1" fontId="17" fillId="0" borderId="0" xfId="59" applyNumberFormat="1" applyFont="1" applyAlignment="1">
      <alignment horizontal="right"/>
    </xf>
    <xf numFmtId="0" fontId="26" fillId="0" borderId="0" xfId="59" applyNumberFormat="1" applyFont="1" applyAlignment="1">
      <alignment horizontal="center" vertical="center"/>
    </xf>
    <xf numFmtId="0" fontId="17" fillId="0" borderId="0" xfId="59" applyNumberFormat="1" applyFont="1" applyAlignment="1"/>
    <xf numFmtId="0" fontId="19" fillId="0" borderId="0" xfId="59" applyNumberFormat="1" applyFont="1"/>
    <xf numFmtId="4" fontId="19" fillId="0" borderId="0" xfId="59" applyNumberFormat="1" applyFont="1"/>
    <xf numFmtId="0" fontId="26" fillId="0" borderId="0" xfId="59" applyNumberFormat="1" applyFont="1"/>
    <xf numFmtId="4" fontId="19" fillId="0" borderId="0" xfId="59" applyNumberFormat="1" applyFont="1" applyProtection="1">
      <protection locked="0"/>
    </xf>
    <xf numFmtId="0" fontId="17" fillId="0" borderId="0" xfId="59" applyNumberFormat="1" applyFont="1" applyBorder="1"/>
    <xf numFmtId="0" fontId="17" fillId="0" borderId="0" xfId="59" applyNumberFormat="1" applyFont="1" applyAlignment="1">
      <alignment horizontal="right"/>
    </xf>
    <xf numFmtId="4" fontId="17" fillId="0" borderId="0" xfId="59" applyNumberFormat="1" applyFont="1"/>
    <xf numFmtId="4" fontId="17" fillId="0" borderId="0" xfId="59" applyNumberFormat="1" applyFont="1" applyFill="1" applyProtection="1">
      <protection locked="0"/>
    </xf>
    <xf numFmtId="49" fontId="19" fillId="0" borderId="0" xfId="59" applyNumberFormat="1" applyFont="1" applyAlignment="1" applyProtection="1">
      <alignment horizontal="center" vertical="top"/>
      <protection locked="0"/>
    </xf>
    <xf numFmtId="0" fontId="26" fillId="0" borderId="0" xfId="59" applyNumberFormat="1" applyFont="1" applyBorder="1"/>
    <xf numFmtId="1" fontId="19" fillId="0" borderId="0" xfId="59" applyNumberFormat="1" applyFont="1" applyProtection="1">
      <protection locked="0"/>
    </xf>
    <xf numFmtId="2" fontId="19" fillId="0" borderId="0" xfId="59" applyNumberFormat="1" applyFont="1" applyProtection="1">
      <protection locked="0"/>
    </xf>
    <xf numFmtId="2" fontId="51" fillId="0" borderId="0" xfId="59" applyNumberFormat="1" applyFont="1" applyProtection="1">
      <protection locked="0"/>
    </xf>
    <xf numFmtId="4" fontId="17" fillId="0" borderId="0" xfId="59" applyNumberFormat="1" applyFont="1" applyProtection="1">
      <protection locked="0"/>
    </xf>
    <xf numFmtId="0" fontId="17" fillId="0" borderId="0" xfId="59" applyNumberFormat="1" applyFont="1" applyFill="1" applyBorder="1"/>
    <xf numFmtId="0" fontId="18" fillId="0" borderId="0" xfId="59" applyNumberFormat="1" applyFont="1" applyBorder="1" applyAlignment="1">
      <alignment horizontal="center" vertical="center"/>
    </xf>
    <xf numFmtId="9" fontId="17" fillId="0" borderId="22" xfId="59" applyNumberFormat="1" applyFont="1" applyBorder="1" applyAlignment="1">
      <alignment horizontal="left" vertical="top"/>
    </xf>
    <xf numFmtId="0" fontId="18" fillId="0" borderId="22" xfId="59" applyNumberFormat="1" applyFont="1" applyBorder="1"/>
    <xf numFmtId="4" fontId="17" fillId="0" borderId="22" xfId="59" applyNumberFormat="1" applyFont="1" applyBorder="1"/>
    <xf numFmtId="0" fontId="26" fillId="0" borderId="0" xfId="59" applyNumberFormat="1" applyBorder="1" applyAlignment="1">
      <alignment horizontal="center" vertical="center"/>
    </xf>
    <xf numFmtId="0" fontId="43" fillId="0" borderId="23" xfId="59" applyNumberFormat="1" applyFont="1" applyBorder="1"/>
    <xf numFmtId="0" fontId="26" fillId="0" borderId="23" xfId="59" applyNumberFormat="1" applyBorder="1"/>
    <xf numFmtId="4" fontId="26" fillId="0" borderId="23" xfId="59" applyNumberFormat="1" applyBorder="1"/>
    <xf numFmtId="0" fontId="35" fillId="0" borderId="0" xfId="59" applyFont="1" applyAlignment="1">
      <alignment wrapText="1"/>
    </xf>
    <xf numFmtId="0" fontId="26" fillId="0" borderId="0" xfId="59" applyFont="1" applyFill="1" applyBorder="1" applyAlignment="1">
      <alignment wrapText="1"/>
    </xf>
    <xf numFmtId="4" fontId="19" fillId="0" borderId="0" xfId="58"/>
    <xf numFmtId="1" fontId="26" fillId="0" borderId="0" xfId="59" applyNumberFormat="1" applyAlignment="1">
      <alignment horizontal="center" vertical="center"/>
    </xf>
    <xf numFmtId="1" fontId="0" fillId="0" borderId="0" xfId="91" applyNumberFormat="1" applyFont="1"/>
    <xf numFmtId="4" fontId="19" fillId="0" borderId="0" xfId="58" applyBorder="1"/>
    <xf numFmtId="1" fontId="17" fillId="0" borderId="0" xfId="59" applyNumberFormat="1" applyFont="1" applyAlignment="1">
      <alignment horizontal="right" vertical="top"/>
    </xf>
    <xf numFmtId="0" fontId="26" fillId="0" borderId="0" xfId="59" applyFont="1" applyAlignment="1"/>
    <xf numFmtId="1" fontId="26" fillId="0" borderId="0" xfId="59" applyNumberFormat="1" applyFont="1"/>
    <xf numFmtId="1" fontId="26" fillId="0" borderId="0" xfId="59" applyNumberFormat="1" applyFont="1" applyAlignment="1">
      <alignment horizontal="right"/>
    </xf>
    <xf numFmtId="0" fontId="18" fillId="0" borderId="22" xfId="59" applyFont="1" applyBorder="1" applyAlignment="1">
      <alignment horizontal="center" vertical="center"/>
    </xf>
    <xf numFmtId="9" fontId="17" fillId="0" borderId="22" xfId="59" applyNumberFormat="1" applyFont="1" applyBorder="1"/>
    <xf numFmtId="1" fontId="18" fillId="0" borderId="22" xfId="59" applyNumberFormat="1" applyFont="1" applyBorder="1"/>
    <xf numFmtId="0" fontId="18" fillId="0" borderId="22" xfId="59" applyFont="1" applyBorder="1" applyAlignment="1">
      <alignment horizontal="right"/>
    </xf>
    <xf numFmtId="9" fontId="17" fillId="0" borderId="0" xfId="59" applyNumberFormat="1" applyFont="1" applyAlignment="1">
      <alignment horizontal="left" wrapText="1"/>
    </xf>
    <xf numFmtId="0" fontId="17" fillId="0" borderId="0" xfId="59" applyFont="1" applyAlignment="1">
      <alignment wrapText="1"/>
    </xf>
    <xf numFmtId="0" fontId="26" fillId="0" borderId="0" xfId="59" applyFont="1" applyAlignment="1">
      <alignment wrapText="1"/>
    </xf>
    <xf numFmtId="0" fontId="26" fillId="0" borderId="0" xfId="59" applyFont="1" applyBorder="1" applyAlignment="1">
      <alignment wrapText="1"/>
    </xf>
    <xf numFmtId="0" fontId="26" fillId="0" borderId="0" xfId="59" applyBorder="1" applyAlignment="1">
      <alignment wrapText="1"/>
    </xf>
    <xf numFmtId="0" fontId="26" fillId="0" borderId="0" xfId="59" applyFill="1" applyBorder="1" applyAlignment="1">
      <alignment wrapText="1"/>
    </xf>
    <xf numFmtId="4" fontId="52" fillId="0" borderId="0" xfId="0" applyNumberFormat="1" applyFont="1" applyBorder="1" applyAlignment="1" applyProtection="1">
      <alignment horizontal="left" vertical="top"/>
    </xf>
    <xf numFmtId="0" fontId="0" fillId="0" borderId="0" xfId="0" applyAlignment="1">
      <alignment horizontal="left"/>
    </xf>
    <xf numFmtId="4" fontId="53" fillId="0" borderId="0" xfId="0" applyNumberFormat="1" applyFont="1" applyFill="1" applyBorder="1" applyAlignment="1" applyProtection="1">
      <alignment horizontal="left" vertical="top"/>
    </xf>
    <xf numFmtId="4" fontId="52" fillId="0" borderId="14" xfId="0" applyNumberFormat="1" applyFont="1" applyFill="1" applyBorder="1" applyAlignment="1" applyProtection="1">
      <alignment horizontal="left" vertical="top"/>
    </xf>
    <xf numFmtId="0" fontId="53" fillId="0" borderId="0" xfId="0" applyFont="1" applyBorder="1" applyAlignment="1" applyProtection="1">
      <alignment horizontal="left" vertical="top" wrapText="1"/>
    </xf>
    <xf numFmtId="0" fontId="58" fillId="24" borderId="24" xfId="0" applyFont="1" applyFill="1" applyBorder="1" applyAlignment="1">
      <alignment horizontal="center"/>
    </xf>
    <xf numFmtId="0" fontId="58" fillId="0" borderId="0" xfId="0" applyFont="1" applyAlignment="1">
      <alignment horizontal="center"/>
    </xf>
    <xf numFmtId="0" fontId="59" fillId="25" borderId="25" xfId="0" applyFont="1" applyFill="1" applyBorder="1"/>
    <xf numFmtId="0" fontId="59" fillId="25" borderId="25" xfId="0" applyFont="1" applyFill="1" applyBorder="1" applyAlignment="1">
      <alignment horizontal="center"/>
    </xf>
    <xf numFmtId="168" fontId="58" fillId="25" borderId="25" xfId="0" applyNumberFormat="1" applyFont="1" applyFill="1" applyBorder="1"/>
    <xf numFmtId="0" fontId="58" fillId="0" borderId="0" xfId="0" applyFont="1"/>
    <xf numFmtId="168" fontId="58" fillId="0" borderId="0" xfId="0" applyNumberFormat="1" applyFont="1"/>
    <xf numFmtId="0" fontId="60" fillId="7" borderId="24" xfId="38" applyFont="1" applyBorder="1" applyAlignment="1">
      <alignment wrapText="1"/>
    </xf>
    <xf numFmtId="0" fontId="60" fillId="7" borderId="24" xfId="38" applyFont="1" applyBorder="1" applyAlignment="1">
      <alignment horizontal="center"/>
    </xf>
    <xf numFmtId="168" fontId="61" fillId="7" borderId="24" xfId="38" applyNumberFormat="1" applyFont="1" applyBorder="1"/>
    <xf numFmtId="0" fontId="62" fillId="0" borderId="0" xfId="0" applyFont="1" applyAlignment="1">
      <alignment wrapText="1"/>
    </xf>
    <xf numFmtId="0" fontId="63" fillId="0" borderId="0" xfId="0" applyFont="1" applyAlignment="1">
      <alignment horizontal="center"/>
    </xf>
    <xf numFmtId="0" fontId="64" fillId="0" borderId="0" xfId="0" applyFont="1" applyAlignment="1">
      <alignment wrapText="1"/>
    </xf>
    <xf numFmtId="0" fontId="66" fillId="0" borderId="0" xfId="0" applyFont="1" applyAlignment="1">
      <alignment horizontal="justify" vertical="top" wrapText="1"/>
    </xf>
    <xf numFmtId="0" fontId="58" fillId="0" borderId="0" xfId="0" applyFont="1" applyAlignment="1">
      <alignment horizontal="center" wrapText="1"/>
    </xf>
    <xf numFmtId="168" fontId="58" fillId="0" borderId="0" xfId="0" applyNumberFormat="1" applyFont="1" applyAlignment="1">
      <alignment horizontal="center"/>
    </xf>
    <xf numFmtId="0" fontId="58" fillId="0" borderId="0" xfId="0" applyFont="1" applyAlignment="1">
      <alignment horizontal="justify" vertical="top" wrapText="1"/>
    </xf>
    <xf numFmtId="0" fontId="58" fillId="0" borderId="0" xfId="0" applyFont="1" applyAlignment="1">
      <alignment wrapText="1"/>
    </xf>
    <xf numFmtId="1" fontId="58" fillId="0" borderId="0" xfId="0" applyNumberFormat="1" applyFont="1" applyAlignment="1">
      <alignment horizontal="center"/>
    </xf>
    <xf numFmtId="0" fontId="58" fillId="0" borderId="0" xfId="0" applyFont="1" applyAlignment="1">
      <alignment vertical="top" wrapText="1"/>
    </xf>
    <xf numFmtId="0" fontId="58" fillId="0" borderId="0" xfId="0" applyFont="1" applyBorder="1" applyAlignment="1">
      <alignment horizontal="left" vertical="top" wrapText="1"/>
    </xf>
    <xf numFmtId="0" fontId="58" fillId="0" borderId="0" xfId="0" applyFont="1" applyBorder="1" applyAlignment="1">
      <alignment horizontal="left"/>
    </xf>
    <xf numFmtId="0" fontId="58" fillId="0" borderId="0" xfId="0" applyFont="1" applyBorder="1" applyAlignment="1">
      <alignment horizontal="center"/>
    </xf>
    <xf numFmtId="1" fontId="66" fillId="0" borderId="0" xfId="0" applyNumberFormat="1" applyFont="1" applyAlignment="1">
      <alignment horizontal="center"/>
    </xf>
    <xf numFmtId="1" fontId="58" fillId="0" borderId="0" xfId="0" applyNumberFormat="1" applyFont="1" applyAlignment="1">
      <alignment horizontal="center" wrapText="1"/>
    </xf>
    <xf numFmtId="0" fontId="58" fillId="0" borderId="0" xfId="0" applyFont="1" applyFill="1" applyBorder="1" applyAlignment="1">
      <alignment horizontal="center"/>
    </xf>
    <xf numFmtId="0" fontId="0" fillId="0" borderId="0" xfId="0" applyBorder="1"/>
    <xf numFmtId="0" fontId="66" fillId="0" borderId="0" xfId="0" applyFont="1" applyBorder="1" applyAlignment="1">
      <alignment horizontal="center"/>
    </xf>
    <xf numFmtId="168" fontId="67" fillId="0" borderId="0" xfId="0" applyNumberFormat="1" applyFont="1"/>
    <xf numFmtId="0" fontId="58" fillId="0" borderId="0" xfId="0" applyFont="1" applyAlignment="1">
      <alignment horizontal="left" vertical="top" wrapText="1"/>
    </xf>
    <xf numFmtId="0" fontId="68" fillId="0" borderId="0" xfId="0" applyFont="1"/>
    <xf numFmtId="2" fontId="69" fillId="24" borderId="24" xfId="0" applyNumberFormat="1" applyFont="1" applyFill="1" applyBorder="1" applyAlignment="1">
      <alignment horizontal="center"/>
    </xf>
    <xf numFmtId="0" fontId="69" fillId="24" borderId="24" xfId="0" applyFont="1" applyFill="1" applyBorder="1"/>
    <xf numFmtId="0" fontId="58" fillId="24" borderId="24" xfId="0" applyFont="1" applyFill="1" applyBorder="1"/>
    <xf numFmtId="168" fontId="58" fillId="24" borderId="24" xfId="0" applyNumberFormat="1" applyFont="1" applyFill="1" applyBorder="1"/>
    <xf numFmtId="168" fontId="70" fillId="0" borderId="0" xfId="0" applyNumberFormat="1" applyFont="1"/>
    <xf numFmtId="0" fontId="70" fillId="0" borderId="0" xfId="0" applyFont="1"/>
    <xf numFmtId="0" fontId="71" fillId="7" borderId="24" xfId="38" applyFont="1" applyBorder="1" applyAlignment="1">
      <alignment horizontal="center"/>
    </xf>
    <xf numFmtId="0" fontId="71" fillId="7" borderId="24" xfId="38" applyFont="1" applyBorder="1"/>
    <xf numFmtId="0" fontId="66" fillId="0" borderId="0" xfId="0" applyFont="1" applyAlignment="1">
      <alignment horizontal="center"/>
    </xf>
    <xf numFmtId="0" fontId="66" fillId="0" borderId="0" xfId="0" applyFont="1" applyAlignment="1">
      <alignment horizontal="center" vertical="top"/>
    </xf>
    <xf numFmtId="0" fontId="58" fillId="0" borderId="0" xfId="0" applyFont="1" applyAlignment="1">
      <alignment horizontal="center" vertical="top"/>
    </xf>
    <xf numFmtId="168" fontId="71" fillId="7" borderId="24" xfId="38" applyNumberFormat="1" applyFont="1" applyBorder="1"/>
    <xf numFmtId="168" fontId="58" fillId="0" borderId="0" xfId="0" applyNumberFormat="1" applyFont="1" applyAlignment="1">
      <alignment wrapText="1"/>
    </xf>
    <xf numFmtId="0" fontId="70" fillId="0" borderId="0" xfId="0" applyFont="1" applyAlignment="1">
      <alignment horizontal="center"/>
    </xf>
    <xf numFmtId="0" fontId="58" fillId="0" borderId="26" xfId="0" applyFont="1" applyBorder="1" applyAlignment="1">
      <alignment vertical="top" wrapText="1"/>
    </xf>
    <xf numFmtId="0" fontId="71" fillId="7" borderId="24" xfId="38" applyFont="1" applyBorder="1" applyAlignment="1">
      <alignment wrapText="1"/>
    </xf>
    <xf numFmtId="0" fontId="69" fillId="0" borderId="0" xfId="0" applyFont="1" applyAlignment="1">
      <alignment horizontal="center"/>
    </xf>
    <xf numFmtId="168" fontId="69" fillId="0" borderId="0" xfId="0" applyNumberFormat="1" applyFont="1"/>
    <xf numFmtId="0" fontId="58" fillId="0" borderId="0" xfId="0" applyFont="1" applyBorder="1"/>
    <xf numFmtId="0" fontId="58" fillId="0" borderId="27" xfId="0" applyFont="1" applyBorder="1" applyAlignment="1">
      <alignment horizontal="center"/>
    </xf>
    <xf numFmtId="0" fontId="58" fillId="0" borderId="27" xfId="0" applyFont="1" applyBorder="1"/>
    <xf numFmtId="168" fontId="58" fillId="0" borderId="27" xfId="0" applyNumberFormat="1" applyFont="1" applyBorder="1"/>
    <xf numFmtId="169" fontId="52" fillId="0" borderId="0" xfId="0" applyNumberFormat="1" applyFont="1" applyBorder="1" applyAlignment="1" applyProtection="1">
      <alignment horizontal="center" wrapText="1"/>
    </xf>
    <xf numFmtId="169" fontId="53" fillId="0" borderId="0" xfId="0" applyNumberFormat="1" applyFont="1" applyBorder="1" applyAlignment="1" applyProtection="1">
      <alignment wrapText="1"/>
    </xf>
    <xf numFmtId="169" fontId="53" fillId="0" borderId="0" xfId="0" applyNumberFormat="1" applyFont="1" applyFill="1" applyBorder="1" applyAlignment="1" applyProtection="1">
      <alignment wrapText="1"/>
    </xf>
    <xf numFmtId="169" fontId="52" fillId="0" borderId="0" xfId="0" applyNumberFormat="1" applyFont="1" applyBorder="1" applyAlignment="1" applyProtection="1">
      <alignment wrapText="1"/>
    </xf>
    <xf numFmtId="169" fontId="0" fillId="0" borderId="0" xfId="0" applyNumberFormat="1"/>
    <xf numFmtId="169" fontId="53" fillId="0" borderId="14" xfId="0" applyNumberFormat="1" applyFont="1" applyFill="1" applyBorder="1" applyAlignment="1" applyProtection="1">
      <alignment wrapText="1"/>
    </xf>
    <xf numFmtId="169" fontId="52" fillId="0" borderId="14" xfId="0" applyNumberFormat="1" applyFont="1" applyFill="1" applyBorder="1" applyAlignment="1" applyProtection="1">
      <alignment wrapText="1"/>
    </xf>
    <xf numFmtId="169" fontId="53" fillId="0" borderId="15" xfId="0" applyNumberFormat="1" applyFont="1" applyFill="1" applyBorder="1" applyAlignment="1" applyProtection="1">
      <alignment wrapText="1"/>
    </xf>
  </cellXfs>
  <cellStyles count="97">
    <cellStyle name="20 % – Poudarek1" xfId="1" builtinId="30" customBuiltin="1"/>
    <cellStyle name="20 % – Poudarek1 2" xfId="2"/>
    <cellStyle name="20 % – Poudarek2" xfId="3" builtinId="34" customBuiltin="1"/>
    <cellStyle name="20 % – Poudarek2 2" xfId="4"/>
    <cellStyle name="20 % – Poudarek3" xfId="5" builtinId="38" customBuiltin="1"/>
    <cellStyle name="20 % – Poudarek3 2" xfId="6"/>
    <cellStyle name="20 % – Poudarek4" xfId="7" builtinId="42" customBuiltin="1"/>
    <cellStyle name="20 % – Poudarek4 2" xfId="8"/>
    <cellStyle name="20 % – Poudarek5" xfId="9" builtinId="46" customBuiltin="1"/>
    <cellStyle name="20 % – Poudarek5 2" xfId="10"/>
    <cellStyle name="20 % – Poudarek6" xfId="11" builtinId="50" customBuiltin="1"/>
    <cellStyle name="20 % – Poudarek6 2" xfId="12"/>
    <cellStyle name="40 % – Poudarek1" xfId="13" builtinId="31" customBuiltin="1"/>
    <cellStyle name="40 % – Poudarek1 2" xfId="14"/>
    <cellStyle name="40 % – Poudarek2" xfId="15" builtinId="35" customBuiltin="1"/>
    <cellStyle name="40 % – Poudarek2 2" xfId="16"/>
    <cellStyle name="40 % – Poudarek3" xfId="17" builtinId="39" customBuiltin="1"/>
    <cellStyle name="40 % – Poudarek3 2" xfId="18"/>
    <cellStyle name="40 % – Poudarek4" xfId="19" builtinId="43" customBuiltin="1"/>
    <cellStyle name="40 % – Poudarek4 2" xfId="20"/>
    <cellStyle name="40 % – Poudarek5" xfId="21" builtinId="47" customBuiltin="1"/>
    <cellStyle name="40 % – Poudarek5 2" xfId="22"/>
    <cellStyle name="40 % – Poudarek6" xfId="23" builtinId="51" customBuiltin="1"/>
    <cellStyle name="40 % – Poudarek6 2" xfId="24"/>
    <cellStyle name="60 % – Poudarek1" xfId="25" builtinId="32" customBuiltin="1"/>
    <cellStyle name="60 % – Poudarek1 2" xfId="26"/>
    <cellStyle name="60 % – Poudarek2" xfId="27" builtinId="36" customBuiltin="1"/>
    <cellStyle name="60 % – Poudarek2 2" xfId="28"/>
    <cellStyle name="60 % – Poudarek3" xfId="29" builtinId="40" customBuiltin="1"/>
    <cellStyle name="60 % – Poudarek3 2" xfId="30"/>
    <cellStyle name="60 % – Poudarek4" xfId="31" builtinId="44" customBuiltin="1"/>
    <cellStyle name="60 % – Poudarek4 2" xfId="32"/>
    <cellStyle name="60 % – Poudarek5" xfId="33" builtinId="48" customBuiltin="1"/>
    <cellStyle name="60 % – Poudarek5 2" xfId="34"/>
    <cellStyle name="60 % – Poudarek6" xfId="35" builtinId="52" customBuiltin="1"/>
    <cellStyle name="60 % – Poudarek6 2" xfId="36"/>
    <cellStyle name="Comma 2" xfId="37"/>
    <cellStyle name="Dobro" xfId="38" builtinId="26" customBuiltin="1"/>
    <cellStyle name="Dobro 2" xfId="39"/>
    <cellStyle name="Excel Built-in Normal" xfId="40"/>
    <cellStyle name="Excel_BuiltIn_Comma 1" xfId="41"/>
    <cellStyle name="Izhod" xfId="42" builtinId="21" customBuiltin="1"/>
    <cellStyle name="Izhod 2" xfId="43"/>
    <cellStyle name="Naslov 1" xfId="44" builtinId="16" customBuiltin="1"/>
    <cellStyle name="Naslov 1 1" xfId="45"/>
    <cellStyle name="Naslov 1 1 1" xfId="46"/>
    <cellStyle name="Naslov 1 1 1 1" xfId="47"/>
    <cellStyle name="Naslov 1 1 1 1 1" xfId="48"/>
    <cellStyle name="Naslov 1 1 1 1 1 1" xfId="49"/>
    <cellStyle name="Naslov 1 2" xfId="50"/>
    <cellStyle name="Naslov 2" xfId="51" builtinId="17" customBuiltin="1"/>
    <cellStyle name="Naslov 2 2" xfId="52"/>
    <cellStyle name="Naslov 3" xfId="53" builtinId="18" customBuiltin="1"/>
    <cellStyle name="Naslov 3 2" xfId="54"/>
    <cellStyle name="Naslov 4" xfId="55" builtinId="19" customBuiltin="1"/>
    <cellStyle name="Naslov 4 2" xfId="56"/>
    <cellStyle name="Navadno" xfId="0" builtinId="0"/>
    <cellStyle name="Navadno 2" xfId="57"/>
    <cellStyle name="Navadno 3" xfId="58"/>
    <cellStyle name="Navadno 4" xfId="59"/>
    <cellStyle name="Nevtralno" xfId="60" builtinId="28" customBuiltin="1"/>
    <cellStyle name="Nevtralno 2" xfId="61"/>
    <cellStyle name="Normal_1.3.2" xfId="62"/>
    <cellStyle name="Opomba" xfId="63" builtinId="10" customBuiltin="1"/>
    <cellStyle name="Opomba 2" xfId="64"/>
    <cellStyle name="Opozorilo" xfId="65" builtinId="11" customBuiltin="1"/>
    <cellStyle name="Opozorilo 2" xfId="66"/>
    <cellStyle name="Pojasnjevalno besedilo" xfId="67" builtinId="53" customBuiltin="1"/>
    <cellStyle name="Pojasnjevalno besedilo 2" xfId="68"/>
    <cellStyle name="Poudarek1" xfId="69" builtinId="29" customBuiltin="1"/>
    <cellStyle name="Poudarek1 2" xfId="70"/>
    <cellStyle name="Poudarek2" xfId="71" builtinId="33" customBuiltin="1"/>
    <cellStyle name="Poudarek2 2" xfId="72"/>
    <cellStyle name="Poudarek3" xfId="73" builtinId="37" customBuiltin="1"/>
    <cellStyle name="Poudarek3 2" xfId="74"/>
    <cellStyle name="Poudarek4" xfId="75" builtinId="41" customBuiltin="1"/>
    <cellStyle name="Poudarek4 2" xfId="76"/>
    <cellStyle name="Poudarek5" xfId="77" builtinId="45" customBuiltin="1"/>
    <cellStyle name="Poudarek5 2" xfId="78"/>
    <cellStyle name="Poudarek6" xfId="79" builtinId="49" customBuiltin="1"/>
    <cellStyle name="Poudarek6 2" xfId="80"/>
    <cellStyle name="Povezana celica" xfId="81" builtinId="24" customBuiltin="1"/>
    <cellStyle name="Povezana celica 2" xfId="82"/>
    <cellStyle name="Preveri celico" xfId="83" builtinId="23" customBuiltin="1"/>
    <cellStyle name="Preveri celico 2" xfId="84"/>
    <cellStyle name="Računanje" xfId="85" builtinId="22" customBuiltin="1"/>
    <cellStyle name="Računanje 2" xfId="86"/>
    <cellStyle name="Slabo" xfId="87" builtinId="27" customBuiltin="1"/>
    <cellStyle name="Slabo 2" xfId="88"/>
    <cellStyle name="Vejica" xfId="89" builtinId="3"/>
    <cellStyle name="Vejica 2" xfId="90"/>
    <cellStyle name="Vejica 2 2" xfId="91"/>
    <cellStyle name="Vejica 3" xfId="92"/>
    <cellStyle name="Vnos" xfId="93" builtinId="20" customBuiltin="1"/>
    <cellStyle name="Vnos 2" xfId="94"/>
    <cellStyle name="Vsota" xfId="95" builtinId="25" customBuiltin="1"/>
    <cellStyle name="Vsota 2" xfId="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heetViews>
  <sheetFormatPr defaultRowHeight="15" x14ac:dyDescent="0.2"/>
  <cols>
    <col min="1" max="1" width="5.33203125" customWidth="1"/>
    <col min="2" max="2" width="46.6640625" customWidth="1"/>
    <col min="3" max="3" width="4.6640625" customWidth="1"/>
    <col min="4" max="4" width="9.6640625" customWidth="1"/>
    <col min="5" max="5" width="10" customWidth="1"/>
    <col min="6" max="6" width="11.21875" customWidth="1"/>
  </cols>
  <sheetData>
    <row r="1" spans="1:6" ht="16.5" x14ac:dyDescent="0.3">
      <c r="A1" s="1"/>
      <c r="B1" s="2" t="s">
        <v>487</v>
      </c>
      <c r="C1" s="3"/>
      <c r="D1" s="4"/>
      <c r="E1" s="5"/>
      <c r="F1" s="6"/>
    </row>
    <row r="2" spans="1:6" ht="16.5" x14ac:dyDescent="0.3">
      <c r="A2" s="1"/>
      <c r="B2" s="2" t="s">
        <v>255</v>
      </c>
      <c r="C2" s="3"/>
      <c r="D2" s="4"/>
      <c r="E2" s="5"/>
      <c r="F2" s="6"/>
    </row>
    <row r="3" spans="1:6" ht="16.5" x14ac:dyDescent="0.3">
      <c r="A3" s="1"/>
      <c r="B3" s="2" t="s">
        <v>343</v>
      </c>
      <c r="C3" s="3"/>
      <c r="D3" s="4"/>
      <c r="E3" s="5"/>
      <c r="F3" s="6"/>
    </row>
    <row r="4" spans="1:6" ht="16.5" x14ac:dyDescent="0.3">
      <c r="A4" s="1"/>
      <c r="B4" s="2"/>
      <c r="C4" s="3"/>
      <c r="D4" s="4"/>
      <c r="E4" s="5"/>
      <c r="F4" s="6"/>
    </row>
    <row r="5" spans="1:6" ht="16.5" x14ac:dyDescent="0.3">
      <c r="A5" s="1"/>
      <c r="B5" s="2"/>
      <c r="C5" s="3"/>
      <c r="D5" s="4"/>
      <c r="E5" s="5"/>
      <c r="F5" s="6"/>
    </row>
    <row r="6" spans="1:6" ht="16.5" x14ac:dyDescent="0.3">
      <c r="A6" s="1"/>
      <c r="B6" s="2"/>
      <c r="C6" s="3"/>
      <c r="D6" s="4"/>
      <c r="E6" s="5"/>
      <c r="F6" s="6"/>
    </row>
    <row r="7" spans="1:6" ht="16.5" x14ac:dyDescent="0.3">
      <c r="A7" s="1"/>
      <c r="B7" s="384" t="s">
        <v>486</v>
      </c>
      <c r="C7" s="4"/>
      <c r="D7" s="4"/>
      <c r="E7" s="5"/>
      <c r="F7" s="3" t="s">
        <v>2</v>
      </c>
    </row>
    <row r="8" spans="1:6" ht="16.5" x14ac:dyDescent="0.3">
      <c r="A8" s="1"/>
      <c r="B8" s="10"/>
      <c r="C8" s="4"/>
      <c r="D8" s="4"/>
      <c r="E8" s="5"/>
      <c r="F8" s="438" t="s">
        <v>2</v>
      </c>
    </row>
    <row r="9" spans="1:6" ht="15.75" customHeight="1" x14ac:dyDescent="0.3">
      <c r="A9" s="11" t="s">
        <v>3</v>
      </c>
      <c r="B9" s="12" t="s">
        <v>117</v>
      </c>
      <c r="D9" s="380" t="s">
        <v>16</v>
      </c>
      <c r="E9" s="5"/>
      <c r="F9" s="439">
        <f>-'GO DELA - PRALNICA, DELAVNICA'!F19</f>
        <v>0</v>
      </c>
    </row>
    <row r="10" spans="1:6" ht="16.5" x14ac:dyDescent="0.3">
      <c r="A10" s="1"/>
      <c r="B10" s="21"/>
      <c r="D10" s="4"/>
      <c r="E10" s="5"/>
      <c r="F10" s="439"/>
    </row>
    <row r="11" spans="1:6" ht="16.5" x14ac:dyDescent="0.3">
      <c r="A11" s="11" t="s">
        <v>17</v>
      </c>
      <c r="B11" s="12" t="s">
        <v>120</v>
      </c>
      <c r="D11" s="380" t="s">
        <v>16</v>
      </c>
      <c r="E11" s="5"/>
      <c r="F11" s="439">
        <f>+'GO DELA - PRALNICA, DELAVNICA'!F32</f>
        <v>0</v>
      </c>
    </row>
    <row r="12" spans="1:6" ht="16.5" x14ac:dyDescent="0.3">
      <c r="A12" s="1"/>
      <c r="B12" s="19"/>
      <c r="C12" s="3"/>
      <c r="D12" s="3"/>
      <c r="E12" s="5"/>
      <c r="F12" s="440"/>
    </row>
    <row r="13" spans="1:6" ht="16.5" x14ac:dyDescent="0.3">
      <c r="A13" s="11" t="s">
        <v>483</v>
      </c>
      <c r="B13" s="12" t="s">
        <v>484</v>
      </c>
      <c r="C13" s="380"/>
      <c r="D13" s="380" t="s">
        <v>16</v>
      </c>
      <c r="E13" s="5"/>
      <c r="F13" s="440">
        <f>SUM(F14:F18)</f>
        <v>0</v>
      </c>
    </row>
    <row r="14" spans="1:6" ht="16.5" x14ac:dyDescent="0.3">
      <c r="A14" s="1" t="s">
        <v>633</v>
      </c>
      <c r="B14" s="10" t="s">
        <v>345</v>
      </c>
      <c r="C14" s="3"/>
      <c r="D14" s="3"/>
      <c r="E14" s="5"/>
      <c r="F14" s="441">
        <f>+'C1 VODOVOD'!E142</f>
        <v>0</v>
      </c>
    </row>
    <row r="15" spans="1:6" ht="16.5" x14ac:dyDescent="0.3">
      <c r="A15" s="1" t="s">
        <v>634</v>
      </c>
      <c r="B15" s="10" t="s">
        <v>396</v>
      </c>
      <c r="C15" s="3"/>
      <c r="D15" s="3"/>
      <c r="E15" s="5"/>
      <c r="F15" s="441">
        <f>+'C2 OGREVANJE'!E63</f>
        <v>0</v>
      </c>
    </row>
    <row r="16" spans="1:6" ht="16.5" x14ac:dyDescent="0.3">
      <c r="A16" s="1" t="s">
        <v>635</v>
      </c>
      <c r="B16" s="10" t="s">
        <v>432</v>
      </c>
      <c r="C16" s="3"/>
      <c r="D16" s="3"/>
      <c r="E16" s="5"/>
      <c r="F16" s="441">
        <f>+'C3 PREZRAČEVANJE'!E48</f>
        <v>0</v>
      </c>
    </row>
    <row r="17" spans="1:6" ht="16.5" x14ac:dyDescent="0.3">
      <c r="A17" s="1" t="s">
        <v>636</v>
      </c>
      <c r="B17" s="10" t="s">
        <v>485</v>
      </c>
      <c r="C17" s="3"/>
      <c r="D17" s="3"/>
      <c r="E17" s="5"/>
      <c r="F17" s="441">
        <f>+'C4 HLAJENJE'!E31</f>
        <v>0</v>
      </c>
    </row>
    <row r="18" spans="1:6" s="411" customFormat="1" ht="16.5" x14ac:dyDescent="0.3">
      <c r="A18" s="1" t="s">
        <v>637</v>
      </c>
      <c r="B18" s="10" t="s">
        <v>468</v>
      </c>
      <c r="C18" s="3"/>
      <c r="D18" s="3"/>
      <c r="E18" s="5"/>
      <c r="F18" s="441">
        <f>+'C5 KOM.ZRAK'!F45</f>
        <v>0</v>
      </c>
    </row>
    <row r="19" spans="1:6" ht="16.5" x14ac:dyDescent="0.3">
      <c r="C19" s="11"/>
      <c r="D19" s="12"/>
      <c r="E19" s="5"/>
      <c r="F19" s="441"/>
    </row>
    <row r="20" spans="1:6" ht="16.5" x14ac:dyDescent="0.3">
      <c r="A20" s="11" t="s">
        <v>631</v>
      </c>
      <c r="B20" s="12" t="s">
        <v>488</v>
      </c>
      <c r="C20" s="3"/>
      <c r="D20" s="380" t="s">
        <v>16</v>
      </c>
      <c r="E20" s="5"/>
      <c r="F20" s="439">
        <f>+'D ELEKTRO DELA'!G166</f>
        <v>0</v>
      </c>
    </row>
    <row r="21" spans="1:6" ht="16.5" x14ac:dyDescent="0.2">
      <c r="A21" s="1"/>
      <c r="B21" s="19"/>
      <c r="F21" s="442"/>
    </row>
    <row r="22" spans="1:6" ht="16.5" x14ac:dyDescent="0.3">
      <c r="A22" s="1"/>
      <c r="B22" s="25"/>
      <c r="C22" s="26"/>
      <c r="D22" s="26"/>
      <c r="E22" s="17"/>
      <c r="F22" s="443"/>
    </row>
    <row r="23" spans="1:6" ht="16.5" x14ac:dyDescent="0.3">
      <c r="A23" s="1"/>
      <c r="C23" s="381"/>
      <c r="D23" s="382" t="s">
        <v>632</v>
      </c>
      <c r="F23" s="440">
        <f>+F9+F11+F13+F20</f>
        <v>0</v>
      </c>
    </row>
    <row r="24" spans="1:6" ht="16.5" x14ac:dyDescent="0.3">
      <c r="A24" s="1"/>
      <c r="C24" s="381"/>
      <c r="D24" s="383" t="s">
        <v>160</v>
      </c>
      <c r="F24" s="444">
        <f>F23*0.22</f>
        <v>0</v>
      </c>
    </row>
    <row r="25" spans="1:6" ht="17.25" thickBot="1" x14ac:dyDescent="0.35">
      <c r="A25" s="1"/>
      <c r="B25" s="31" t="s">
        <v>122</v>
      </c>
      <c r="C25" s="32"/>
      <c r="D25" s="32"/>
      <c r="E25" s="33"/>
      <c r="F25" s="445">
        <f>SUM(F23:F24)</f>
        <v>0</v>
      </c>
    </row>
    <row r="26" spans="1:6" ht="15.75" thickTop="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44"/>
  <sheetViews>
    <sheetView view="pageLayout" topLeftCell="A10" zoomScaleNormal="100" zoomScaleSheetLayoutView="70" workbookViewId="0">
      <selection activeCell="B42" sqref="B42"/>
    </sheetView>
  </sheetViews>
  <sheetFormatPr defaultRowHeight="15" x14ac:dyDescent="0.2"/>
  <cols>
    <col min="1" max="1" width="5.33203125" style="116" customWidth="1"/>
    <col min="2" max="2" width="46.6640625" style="8" customWidth="1"/>
    <col min="3" max="3" width="4.6640625" style="117" customWidth="1"/>
    <col min="4" max="4" width="9.6640625" style="118" customWidth="1"/>
    <col min="5" max="5" width="10" style="8" customWidth="1"/>
    <col min="6" max="6" width="11.21875" style="8" customWidth="1"/>
    <col min="7" max="7" width="0" style="8" hidden="1" customWidth="1"/>
    <col min="8" max="16384" width="8.88671875" style="8"/>
  </cols>
  <sheetData>
    <row r="1" spans="1:8" ht="16.5" x14ac:dyDescent="0.3">
      <c r="A1" s="1"/>
      <c r="B1" s="2" t="s">
        <v>0</v>
      </c>
      <c r="C1" s="3"/>
      <c r="D1" s="4"/>
      <c r="E1" s="5"/>
      <c r="F1" s="6"/>
      <c r="G1" s="7"/>
      <c r="H1" s="7"/>
    </row>
    <row r="2" spans="1:8" ht="16.5" x14ac:dyDescent="0.3">
      <c r="A2" s="1"/>
      <c r="B2" s="2" t="s">
        <v>255</v>
      </c>
      <c r="C2" s="3"/>
      <c r="D2" s="4"/>
      <c r="E2" s="5"/>
      <c r="F2" s="6"/>
      <c r="G2" s="7"/>
      <c r="H2" s="7"/>
    </row>
    <row r="3" spans="1:8" ht="16.5" x14ac:dyDescent="0.3">
      <c r="A3" s="1"/>
      <c r="B3" s="2" t="s">
        <v>343</v>
      </c>
      <c r="C3" s="3"/>
      <c r="D3" s="4"/>
      <c r="E3" s="5"/>
      <c r="F3" s="6"/>
      <c r="G3" s="7"/>
      <c r="H3" s="7"/>
    </row>
    <row r="4" spans="1:8" ht="16.5" x14ac:dyDescent="0.3">
      <c r="A4" s="1"/>
      <c r="B4" s="2"/>
      <c r="C4" s="3"/>
      <c r="D4" s="4"/>
      <c r="E4" s="5"/>
      <c r="F4" s="6"/>
      <c r="G4" s="7"/>
      <c r="H4" s="7"/>
    </row>
    <row r="5" spans="1:8" ht="16.5" x14ac:dyDescent="0.3">
      <c r="A5" s="1"/>
      <c r="B5" s="2"/>
      <c r="C5" s="3"/>
      <c r="D5" s="4"/>
      <c r="E5" s="5"/>
      <c r="F5" s="6"/>
      <c r="G5" s="7"/>
      <c r="H5" s="7"/>
    </row>
    <row r="6" spans="1:8" ht="16.5" x14ac:dyDescent="0.3">
      <c r="A6" s="1"/>
      <c r="B6" s="2"/>
      <c r="C6" s="3"/>
      <c r="D6" s="4"/>
      <c r="E6" s="5"/>
      <c r="F6" s="6"/>
      <c r="G6" s="7"/>
      <c r="H6" s="7"/>
    </row>
    <row r="7" spans="1:8" ht="16.5" x14ac:dyDescent="0.3">
      <c r="A7" s="1"/>
      <c r="B7" s="9" t="s">
        <v>258</v>
      </c>
      <c r="C7" s="4"/>
      <c r="D7" s="4"/>
      <c r="E7" s="5"/>
      <c r="F7" s="3" t="s">
        <v>2</v>
      </c>
      <c r="G7" s="7"/>
      <c r="H7" s="7"/>
    </row>
    <row r="8" spans="1:8" ht="16.5" x14ac:dyDescent="0.3">
      <c r="A8" s="1"/>
      <c r="B8" s="10"/>
      <c r="C8" s="4"/>
      <c r="D8" s="4"/>
      <c r="E8" s="5"/>
      <c r="F8" s="4" t="s">
        <v>2</v>
      </c>
      <c r="G8" s="7"/>
      <c r="H8" s="7"/>
    </row>
    <row r="9" spans="1:8" ht="16.5" x14ac:dyDescent="0.3">
      <c r="A9" s="11" t="s">
        <v>3</v>
      </c>
      <c r="B9" s="12" t="s">
        <v>117</v>
      </c>
      <c r="C9" s="3"/>
      <c r="D9" s="4"/>
      <c r="E9" s="5"/>
      <c r="F9" s="13"/>
      <c r="G9" s="7"/>
      <c r="H9" s="7"/>
    </row>
    <row r="10" spans="1:8" ht="16.5" x14ac:dyDescent="0.3">
      <c r="A10" s="1"/>
      <c r="B10" s="12"/>
      <c r="C10" s="3"/>
      <c r="D10" s="4"/>
      <c r="E10" s="5"/>
      <c r="F10" s="13"/>
      <c r="G10" s="7"/>
      <c r="H10" s="7"/>
    </row>
    <row r="11" spans="1:8" ht="16.5" x14ac:dyDescent="0.3">
      <c r="A11" s="1" t="s">
        <v>4</v>
      </c>
      <c r="B11" s="10" t="s">
        <v>5</v>
      </c>
      <c r="C11" s="3"/>
      <c r="D11" s="4"/>
      <c r="E11" s="5"/>
      <c r="F11" s="14">
        <f>F82</f>
        <v>0</v>
      </c>
      <c r="G11" s="7"/>
      <c r="H11" s="7"/>
    </row>
    <row r="12" spans="1:8" ht="16.5" x14ac:dyDescent="0.3">
      <c r="A12" s="1" t="s">
        <v>230</v>
      </c>
      <c r="B12" s="10" t="str">
        <f>B84</f>
        <v>RUŠITVENA DELA</v>
      </c>
      <c r="C12" s="4"/>
      <c r="D12" s="4"/>
      <c r="E12" s="5"/>
      <c r="F12" s="14">
        <f>F155</f>
        <v>0</v>
      </c>
      <c r="G12" s="7"/>
      <c r="H12" s="7"/>
    </row>
    <row r="13" spans="1:8" ht="16.5" x14ac:dyDescent="0.3">
      <c r="A13" s="1" t="s">
        <v>7</v>
      </c>
      <c r="B13" s="10" t="str">
        <f>B158</f>
        <v>BETONSKA IN ARMIRANOBETONSKA DELA</v>
      </c>
      <c r="C13" s="4"/>
      <c r="D13" s="4"/>
      <c r="E13" s="5"/>
      <c r="F13" s="14">
        <f>F198</f>
        <v>0</v>
      </c>
      <c r="G13" s="7"/>
      <c r="H13" s="7"/>
    </row>
    <row r="14" spans="1:8" ht="16.5" x14ac:dyDescent="0.3">
      <c r="A14" s="1" t="s">
        <v>231</v>
      </c>
      <c r="B14" s="10" t="s">
        <v>118</v>
      </c>
      <c r="C14" s="4"/>
      <c r="D14" s="4"/>
      <c r="E14" s="5"/>
      <c r="F14" s="14">
        <f>F214</f>
        <v>0</v>
      </c>
      <c r="G14" s="7"/>
      <c r="H14" s="7"/>
    </row>
    <row r="15" spans="1:8" ht="16.5" x14ac:dyDescent="0.3">
      <c r="A15" s="1" t="s">
        <v>9</v>
      </c>
      <c r="B15" s="10" t="str">
        <f>B216</f>
        <v>ZIDARSKA DELA</v>
      </c>
      <c r="C15" s="4"/>
      <c r="D15" s="4"/>
      <c r="E15" s="5"/>
      <c r="F15" s="14">
        <f>F269</f>
        <v>0</v>
      </c>
      <c r="G15" s="7"/>
      <c r="H15" s="7"/>
    </row>
    <row r="16" spans="1:8" ht="16.5" x14ac:dyDescent="0.3">
      <c r="A16" s="1" t="s">
        <v>232</v>
      </c>
      <c r="B16" s="10" t="str">
        <f>B271</f>
        <v>TESARSKA DELA</v>
      </c>
      <c r="C16" s="4"/>
      <c r="D16" s="4"/>
      <c r="E16" s="5"/>
      <c r="F16" s="14">
        <f>F293</f>
        <v>0</v>
      </c>
      <c r="G16" s="7"/>
      <c r="H16" s="7"/>
    </row>
    <row r="17" spans="1:8" ht="16.5" x14ac:dyDescent="0.3">
      <c r="A17" s="1" t="s">
        <v>11</v>
      </c>
      <c r="B17" s="10" t="s">
        <v>15</v>
      </c>
      <c r="C17" s="4"/>
      <c r="D17" s="4"/>
      <c r="E17" s="5"/>
      <c r="F17" s="14">
        <f>F326</f>
        <v>0</v>
      </c>
      <c r="G17" s="7"/>
      <c r="H17" s="7"/>
    </row>
    <row r="18" spans="1:8" ht="16.5" x14ac:dyDescent="0.3">
      <c r="A18" s="1"/>
      <c r="B18" s="15"/>
      <c r="C18" s="16"/>
      <c r="D18" s="16"/>
      <c r="E18" s="17"/>
      <c r="F18" s="18"/>
      <c r="G18" s="7"/>
      <c r="H18" s="7"/>
    </row>
    <row r="19" spans="1:8" ht="16.5" x14ac:dyDescent="0.3">
      <c r="A19" s="1"/>
      <c r="B19" s="19" t="s">
        <v>119</v>
      </c>
      <c r="C19" s="4"/>
      <c r="D19" s="4"/>
      <c r="E19" s="5"/>
      <c r="F19" s="20">
        <f>SUM(F11:F18)</f>
        <v>0</v>
      </c>
      <c r="G19" s="7"/>
      <c r="H19" s="7"/>
    </row>
    <row r="20" spans="1:8" ht="16.5" x14ac:dyDescent="0.3">
      <c r="A20" s="1"/>
      <c r="B20" s="21"/>
      <c r="C20" s="4"/>
      <c r="D20" s="4"/>
      <c r="E20" s="5"/>
      <c r="F20" s="20"/>
      <c r="G20" s="7"/>
      <c r="H20" s="7"/>
    </row>
    <row r="21" spans="1:8" ht="16.5" x14ac:dyDescent="0.3">
      <c r="A21" s="11" t="s">
        <v>17</v>
      </c>
      <c r="B21" s="12" t="s">
        <v>120</v>
      </c>
      <c r="C21" s="4"/>
      <c r="D21" s="4"/>
      <c r="E21" s="5"/>
      <c r="F21" s="20"/>
      <c r="G21" s="7"/>
      <c r="H21" s="7"/>
    </row>
    <row r="22" spans="1:8" ht="16.5" x14ac:dyDescent="0.3">
      <c r="A22" s="1"/>
      <c r="B22" s="12"/>
      <c r="C22" s="4"/>
      <c r="D22" s="4"/>
      <c r="E22" s="5"/>
      <c r="F22" s="20"/>
      <c r="G22" s="7"/>
      <c r="H22" s="7"/>
    </row>
    <row r="23" spans="1:8" ht="16.5" x14ac:dyDescent="0.3">
      <c r="A23" s="1" t="s">
        <v>13</v>
      </c>
      <c r="B23" s="10" t="s">
        <v>121</v>
      </c>
      <c r="C23" s="4"/>
      <c r="D23" s="4"/>
      <c r="E23" s="5"/>
      <c r="F23" s="14">
        <f>F346</f>
        <v>0</v>
      </c>
      <c r="G23" s="7"/>
      <c r="H23" s="7"/>
    </row>
    <row r="24" spans="1:8" ht="16.5" x14ac:dyDescent="0.3">
      <c r="A24" s="1" t="s">
        <v>14</v>
      </c>
      <c r="B24" s="10" t="str">
        <f>B348</f>
        <v>KLEPARSKA DELA</v>
      </c>
      <c r="C24" s="4"/>
      <c r="D24" s="4"/>
      <c r="E24" s="5"/>
      <c r="F24" s="14">
        <f>F369</f>
        <v>0</v>
      </c>
      <c r="G24" s="7"/>
      <c r="H24" s="7"/>
    </row>
    <row r="25" spans="1:8" ht="16.5" x14ac:dyDescent="0.3">
      <c r="A25" s="1" t="s">
        <v>18</v>
      </c>
      <c r="B25" s="10" t="s">
        <v>162</v>
      </c>
      <c r="C25" s="4"/>
      <c r="D25" s="4"/>
      <c r="E25" s="5"/>
      <c r="F25" s="14">
        <f>F394</f>
        <v>0</v>
      </c>
      <c r="G25" s="7"/>
      <c r="H25" s="7"/>
    </row>
    <row r="26" spans="1:8" ht="16.5" x14ac:dyDescent="0.3">
      <c r="A26" s="1" t="s">
        <v>20</v>
      </c>
      <c r="B26" s="10" t="s">
        <v>21</v>
      </c>
      <c r="C26" s="4"/>
      <c r="D26" s="4"/>
      <c r="E26" s="5"/>
      <c r="F26" s="14">
        <f>F423</f>
        <v>0</v>
      </c>
      <c r="G26" s="7"/>
      <c r="H26" s="7"/>
    </row>
    <row r="27" spans="1:8" ht="16.5" x14ac:dyDescent="0.3">
      <c r="A27" s="1" t="s">
        <v>22</v>
      </c>
      <c r="B27" s="10" t="s">
        <v>178</v>
      </c>
      <c r="C27" s="4"/>
      <c r="D27" s="4"/>
      <c r="E27" s="5"/>
      <c r="F27" s="14">
        <f>F443</f>
        <v>0</v>
      </c>
      <c r="G27" s="7"/>
      <c r="H27" s="7"/>
    </row>
    <row r="28" spans="1:8" ht="16.5" x14ac:dyDescent="0.3">
      <c r="A28" s="1" t="s">
        <v>23</v>
      </c>
      <c r="B28" s="10" t="s">
        <v>176</v>
      </c>
      <c r="C28" s="4"/>
      <c r="D28" s="4"/>
      <c r="E28" s="5"/>
      <c r="F28" s="14">
        <f>F476</f>
        <v>0</v>
      </c>
      <c r="G28" s="7"/>
      <c r="H28" s="7"/>
    </row>
    <row r="29" spans="1:8" ht="16.5" x14ac:dyDescent="0.3">
      <c r="A29" s="1" t="s">
        <v>24</v>
      </c>
      <c r="B29" s="10" t="s">
        <v>190</v>
      </c>
      <c r="C29" s="4"/>
      <c r="D29" s="4"/>
      <c r="E29" s="5"/>
      <c r="F29" s="14">
        <f>F505</f>
        <v>0</v>
      </c>
      <c r="G29" s="7"/>
      <c r="H29" s="7"/>
    </row>
    <row r="30" spans="1:8" ht="16.5" x14ac:dyDescent="0.3">
      <c r="A30" s="1" t="s">
        <v>212</v>
      </c>
      <c r="B30" s="10" t="s">
        <v>200</v>
      </c>
      <c r="C30" s="4"/>
      <c r="D30" s="4"/>
      <c r="E30" s="5"/>
      <c r="F30" s="14">
        <f>F524</f>
        <v>0</v>
      </c>
      <c r="G30" s="7"/>
      <c r="H30" s="7"/>
    </row>
    <row r="31" spans="1:8" ht="16.5" x14ac:dyDescent="0.3">
      <c r="A31" s="1" t="s">
        <v>213</v>
      </c>
      <c r="B31" s="22" t="s">
        <v>177</v>
      </c>
      <c r="C31" s="16"/>
      <c r="D31" s="16"/>
      <c r="E31" s="17"/>
      <c r="F31" s="23">
        <f>F540</f>
        <v>0</v>
      </c>
      <c r="G31" s="7"/>
      <c r="H31" s="7"/>
    </row>
    <row r="32" spans="1:8" ht="16.5" x14ac:dyDescent="0.3">
      <c r="A32" s="1"/>
      <c r="B32" s="19" t="s">
        <v>16</v>
      </c>
      <c r="C32" s="3"/>
      <c r="D32" s="3"/>
      <c r="E32" s="5"/>
      <c r="F32" s="24">
        <f>SUM(F23:F31)</f>
        <v>0</v>
      </c>
      <c r="G32" s="7"/>
      <c r="H32" s="7"/>
    </row>
    <row r="33" spans="1:8" ht="16.5" x14ac:dyDescent="0.3">
      <c r="A33" s="1"/>
      <c r="B33" s="19"/>
      <c r="C33" s="3"/>
      <c r="D33" s="3"/>
      <c r="E33" s="5"/>
      <c r="F33" s="24"/>
      <c r="G33" s="7"/>
      <c r="H33" s="7"/>
    </row>
    <row r="34" spans="1:8" ht="16.5" x14ac:dyDescent="0.3">
      <c r="A34" s="1"/>
      <c r="B34" s="27" t="s">
        <v>25</v>
      </c>
      <c r="C34" s="28"/>
      <c r="D34" s="28"/>
      <c r="E34" s="5"/>
      <c r="F34" s="24">
        <f>F19+F32</f>
        <v>0</v>
      </c>
      <c r="G34" s="7"/>
      <c r="H34" s="7"/>
    </row>
    <row r="35" spans="1:8" ht="16.5" x14ac:dyDescent="0.3">
      <c r="A35" s="1"/>
      <c r="B35" s="29" t="s">
        <v>160</v>
      </c>
      <c r="C35" s="26"/>
      <c r="D35" s="26"/>
      <c r="E35" s="17"/>
      <c r="F35" s="30">
        <f>F34*0.22</f>
        <v>0</v>
      </c>
      <c r="G35" s="7"/>
      <c r="H35" s="7"/>
    </row>
    <row r="36" spans="1:8" ht="16.5" x14ac:dyDescent="0.3">
      <c r="A36" s="1"/>
      <c r="B36" s="31" t="s">
        <v>122</v>
      </c>
      <c r="C36" s="32"/>
      <c r="D36" s="32"/>
      <c r="E36" s="33"/>
      <c r="F36" s="34">
        <f>SUM(F34:F35)</f>
        <v>0</v>
      </c>
      <c r="G36" s="7"/>
      <c r="H36" s="7"/>
    </row>
    <row r="37" spans="1:8" ht="16.5" x14ac:dyDescent="0.3">
      <c r="A37" s="1"/>
      <c r="B37" s="35"/>
      <c r="C37" s="28"/>
      <c r="D37" s="28"/>
      <c r="E37" s="5"/>
      <c r="F37" s="36"/>
      <c r="G37" s="7"/>
      <c r="H37" s="7"/>
    </row>
    <row r="38" spans="1:8" ht="16.5" x14ac:dyDescent="0.3">
      <c r="A38" s="1"/>
      <c r="B38" s="37"/>
      <c r="C38" s="38"/>
      <c r="D38" s="28"/>
      <c r="E38" s="5"/>
      <c r="F38" s="39"/>
      <c r="G38" s="7"/>
      <c r="H38" s="7"/>
    </row>
    <row r="39" spans="1:8" ht="16.5" x14ac:dyDescent="0.3">
      <c r="A39" s="1"/>
      <c r="B39" s="10"/>
      <c r="C39" s="4"/>
      <c r="D39" s="4"/>
      <c r="E39" s="5"/>
      <c r="F39" s="40"/>
      <c r="G39" s="7"/>
      <c r="H39" s="7"/>
    </row>
    <row r="40" spans="1:8" ht="16.5" x14ac:dyDescent="0.3">
      <c r="A40" s="1"/>
      <c r="B40" s="10" t="s">
        <v>2</v>
      </c>
      <c r="C40" s="4"/>
      <c r="D40" s="4"/>
      <c r="E40" s="5"/>
      <c r="F40" s="41" t="s">
        <v>2</v>
      </c>
      <c r="G40" s="7"/>
      <c r="H40" s="7"/>
    </row>
    <row r="41" spans="1:8" ht="16.5" x14ac:dyDescent="0.3">
      <c r="A41" s="1"/>
      <c r="B41" s="10"/>
      <c r="C41" s="4"/>
      <c r="D41" s="4"/>
      <c r="E41" s="42"/>
      <c r="F41" s="13"/>
      <c r="G41" s="7"/>
      <c r="H41" s="7"/>
    </row>
    <row r="42" spans="1:8" ht="16.5" x14ac:dyDescent="0.3">
      <c r="A42" s="1"/>
      <c r="B42" s="10"/>
      <c r="C42" s="4"/>
      <c r="D42" s="4"/>
      <c r="E42" s="42"/>
      <c r="F42" s="13"/>
      <c r="G42" s="7"/>
      <c r="H42" s="7"/>
    </row>
    <row r="43" spans="1:8" ht="16.5" x14ac:dyDescent="0.3">
      <c r="A43" s="1"/>
      <c r="B43" s="10"/>
      <c r="C43" s="4"/>
      <c r="D43" s="4"/>
      <c r="E43" s="42"/>
      <c r="F43" s="13"/>
      <c r="G43" s="7"/>
      <c r="H43" s="7"/>
    </row>
    <row r="44" spans="1:8" ht="16.5" x14ac:dyDescent="0.3">
      <c r="A44" s="1"/>
      <c r="B44" s="10"/>
      <c r="C44" s="4"/>
      <c r="D44" s="4"/>
      <c r="E44" s="42"/>
      <c r="F44" s="13"/>
      <c r="G44" s="7"/>
      <c r="H44" s="7"/>
    </row>
    <row r="45" spans="1:8" ht="16.5" x14ac:dyDescent="0.3">
      <c r="A45" s="1"/>
      <c r="B45" s="10"/>
      <c r="C45" s="4"/>
      <c r="D45" s="4"/>
      <c r="E45" s="42"/>
      <c r="F45" s="13"/>
      <c r="G45" s="7"/>
      <c r="H45" s="7"/>
    </row>
    <row r="46" spans="1:8" ht="16.5" x14ac:dyDescent="0.3">
      <c r="A46" s="1"/>
      <c r="B46" s="10"/>
      <c r="C46" s="4"/>
      <c r="D46" s="4"/>
      <c r="E46" s="42"/>
      <c r="F46" s="13"/>
      <c r="G46" s="7"/>
      <c r="H46" s="7"/>
    </row>
    <row r="47" spans="1:8" ht="16.5" x14ac:dyDescent="0.3">
      <c r="A47" s="1"/>
      <c r="B47" s="10"/>
      <c r="C47" s="4"/>
      <c r="D47" s="4"/>
      <c r="E47" s="42"/>
      <c r="F47" s="13"/>
      <c r="G47" s="7"/>
      <c r="H47" s="7"/>
    </row>
    <row r="48" spans="1:8" ht="16.5" x14ac:dyDescent="0.3">
      <c r="A48" s="1"/>
      <c r="B48" s="10"/>
      <c r="C48" s="4"/>
      <c r="D48" s="4"/>
      <c r="E48" s="42"/>
      <c r="F48" s="13"/>
      <c r="G48" s="7"/>
      <c r="H48" s="7"/>
    </row>
    <row r="49" spans="1:8" ht="16.5" x14ac:dyDescent="0.3">
      <c r="A49" s="1"/>
      <c r="B49" s="10"/>
      <c r="C49" s="4"/>
      <c r="D49" s="4"/>
      <c r="E49" s="42"/>
      <c r="F49" s="13"/>
      <c r="G49" s="7"/>
      <c r="H49" s="7"/>
    </row>
    <row r="50" spans="1:8" ht="16.5" x14ac:dyDescent="0.3">
      <c r="A50" s="1"/>
      <c r="B50" s="10"/>
      <c r="C50" s="4"/>
      <c r="D50" s="4"/>
      <c r="E50" s="42"/>
      <c r="F50" s="13"/>
      <c r="G50" s="7"/>
      <c r="H50" s="7"/>
    </row>
    <row r="51" spans="1:8" ht="16.5" x14ac:dyDescent="0.3">
      <c r="A51" s="1"/>
      <c r="B51" s="10"/>
      <c r="C51" s="4"/>
      <c r="D51" s="4"/>
      <c r="E51" s="42"/>
      <c r="F51" s="13"/>
      <c r="G51" s="7"/>
      <c r="H51" s="7"/>
    </row>
    <row r="52" spans="1:8" ht="16.5" x14ac:dyDescent="0.3">
      <c r="A52" s="1"/>
      <c r="B52" s="10"/>
      <c r="C52" s="4"/>
      <c r="D52" s="4"/>
      <c r="E52" s="42"/>
      <c r="F52" s="13"/>
      <c r="G52" s="7"/>
      <c r="H52" s="7"/>
    </row>
    <row r="53" spans="1:8" ht="16.5" x14ac:dyDescent="0.3">
      <c r="A53" s="1"/>
      <c r="B53" s="10"/>
      <c r="C53" s="4"/>
      <c r="D53" s="4"/>
      <c r="E53" s="42"/>
      <c r="F53" s="13"/>
      <c r="G53" s="7"/>
      <c r="H53" s="7"/>
    </row>
    <row r="54" spans="1:8" ht="16.5" x14ac:dyDescent="0.3">
      <c r="A54" s="1"/>
      <c r="B54" s="10"/>
      <c r="C54" s="4"/>
      <c r="D54" s="4"/>
      <c r="E54" s="42"/>
      <c r="F54" s="13"/>
      <c r="G54" s="7"/>
      <c r="H54" s="7"/>
    </row>
    <row r="55" spans="1:8" ht="16.5" x14ac:dyDescent="0.3">
      <c r="A55" s="1"/>
      <c r="B55" s="10"/>
      <c r="C55" s="4"/>
      <c r="D55" s="4"/>
      <c r="E55" s="42"/>
      <c r="F55" s="13"/>
      <c r="G55" s="7"/>
      <c r="H55" s="7"/>
    </row>
    <row r="56" spans="1:8" ht="16.5" x14ac:dyDescent="0.3">
      <c r="A56" s="43" t="s">
        <v>123</v>
      </c>
      <c r="B56" s="44" t="s">
        <v>26</v>
      </c>
      <c r="C56" s="45" t="s">
        <v>27</v>
      </c>
      <c r="D56" s="16"/>
      <c r="E56" s="46"/>
      <c r="F56" s="16" t="s">
        <v>28</v>
      </c>
      <c r="G56" s="7"/>
      <c r="H56" s="7"/>
    </row>
    <row r="57" spans="1:8" ht="16.5" x14ac:dyDescent="0.3">
      <c r="A57" s="1"/>
      <c r="B57" s="47"/>
      <c r="C57" s="3"/>
      <c r="D57" s="4"/>
      <c r="E57" s="5"/>
      <c r="F57" s="6"/>
      <c r="G57" s="7"/>
      <c r="H57" s="7"/>
    </row>
    <row r="58" spans="1:8" ht="16.5" x14ac:dyDescent="0.3">
      <c r="A58" s="1"/>
      <c r="B58" s="48"/>
      <c r="C58" s="3"/>
      <c r="D58" s="4"/>
      <c r="E58" s="5"/>
      <c r="F58" s="6"/>
      <c r="G58" s="7"/>
      <c r="H58" s="7"/>
    </row>
    <row r="59" spans="1:8" ht="16.5" x14ac:dyDescent="0.3">
      <c r="A59" s="49"/>
      <c r="B59" s="50" t="s">
        <v>124</v>
      </c>
      <c r="C59" s="3"/>
      <c r="D59" s="4"/>
      <c r="E59" s="5"/>
      <c r="F59" s="6"/>
      <c r="G59" s="7"/>
      <c r="H59" s="7"/>
    </row>
    <row r="60" spans="1:8" ht="33" x14ac:dyDescent="0.3">
      <c r="A60" s="49"/>
      <c r="B60" s="50" t="s">
        <v>125</v>
      </c>
      <c r="C60" s="3"/>
      <c r="D60" s="4"/>
      <c r="E60" s="5"/>
      <c r="F60" s="6"/>
      <c r="G60" s="7"/>
      <c r="H60" s="7"/>
    </row>
    <row r="61" spans="1:8" ht="16.5" x14ac:dyDescent="0.3">
      <c r="A61" s="49" t="s">
        <v>126</v>
      </c>
      <c r="B61" s="51" t="s">
        <v>127</v>
      </c>
      <c r="C61" s="3"/>
      <c r="D61" s="4"/>
      <c r="E61" s="5"/>
      <c r="F61" s="6"/>
      <c r="G61" s="7"/>
      <c r="H61" s="7"/>
    </row>
    <row r="62" spans="1:8" ht="16.5" x14ac:dyDescent="0.3">
      <c r="A62" s="49" t="s">
        <v>126</v>
      </c>
      <c r="B62" s="51" t="s">
        <v>128</v>
      </c>
      <c r="C62" s="3"/>
      <c r="D62" s="4"/>
      <c r="E62" s="5"/>
      <c r="F62" s="6"/>
      <c r="G62" s="7"/>
      <c r="H62" s="7"/>
    </row>
    <row r="63" spans="1:8" ht="16.5" x14ac:dyDescent="0.3">
      <c r="A63" s="49" t="s">
        <v>126</v>
      </c>
      <c r="B63" s="51" t="s">
        <v>129</v>
      </c>
      <c r="C63" s="3"/>
      <c r="D63" s="4"/>
      <c r="E63" s="5"/>
      <c r="F63" s="6"/>
      <c r="G63" s="7"/>
      <c r="H63" s="7"/>
    </row>
    <row r="64" spans="1:8" ht="16.5" x14ac:dyDescent="0.3">
      <c r="A64" s="49" t="s">
        <v>126</v>
      </c>
      <c r="B64" s="51" t="s">
        <v>130</v>
      </c>
      <c r="C64" s="3"/>
      <c r="D64" s="4"/>
      <c r="E64" s="5"/>
      <c r="F64" s="6"/>
      <c r="G64" s="7"/>
      <c r="H64" s="7"/>
    </row>
    <row r="65" spans="1:8" ht="33" x14ac:dyDescent="0.3">
      <c r="A65" s="49" t="s">
        <v>126</v>
      </c>
      <c r="B65" s="51" t="s">
        <v>131</v>
      </c>
      <c r="C65" s="3"/>
      <c r="D65" s="4"/>
      <c r="E65" s="5"/>
      <c r="F65" s="6"/>
      <c r="G65" s="7"/>
      <c r="H65" s="7"/>
    </row>
    <row r="66" spans="1:8" ht="49.5" x14ac:dyDescent="0.3">
      <c r="A66" s="49" t="s">
        <v>126</v>
      </c>
      <c r="B66" s="51" t="s">
        <v>132</v>
      </c>
      <c r="C66" s="3"/>
      <c r="D66" s="4"/>
      <c r="E66" s="5"/>
      <c r="F66" s="6"/>
      <c r="G66" s="7"/>
      <c r="H66" s="7"/>
    </row>
    <row r="67" spans="1:8" ht="16.5" x14ac:dyDescent="0.3">
      <c r="A67" s="49" t="s">
        <v>126</v>
      </c>
      <c r="B67" s="51" t="s">
        <v>133</v>
      </c>
      <c r="C67" s="4"/>
      <c r="D67" s="4"/>
      <c r="E67" s="5"/>
      <c r="F67" s="52" t="s">
        <v>2</v>
      </c>
      <c r="G67" s="7"/>
      <c r="H67" s="7"/>
    </row>
    <row r="68" spans="1:8" ht="115.5" x14ac:dyDescent="0.3">
      <c r="A68" s="49" t="s">
        <v>126</v>
      </c>
      <c r="B68" s="51" t="s">
        <v>257</v>
      </c>
      <c r="C68" s="3"/>
      <c r="D68" s="4"/>
      <c r="E68" s="5"/>
      <c r="F68" s="6"/>
      <c r="G68" s="7"/>
      <c r="H68" s="7"/>
    </row>
    <row r="69" spans="1:8" ht="49.5" x14ac:dyDescent="0.3">
      <c r="A69" s="49" t="s">
        <v>126</v>
      </c>
      <c r="B69" s="51" t="s">
        <v>134</v>
      </c>
      <c r="C69" s="3"/>
      <c r="D69" s="4"/>
      <c r="E69" s="5"/>
      <c r="F69" s="6"/>
      <c r="G69" s="7"/>
      <c r="H69" s="7"/>
    </row>
    <row r="70" spans="1:8" ht="66" x14ac:dyDescent="0.3">
      <c r="A70" s="49" t="s">
        <v>126</v>
      </c>
      <c r="B70" s="51" t="s">
        <v>135</v>
      </c>
      <c r="C70" s="3"/>
      <c r="D70" s="4"/>
      <c r="E70" s="5"/>
      <c r="F70" s="6"/>
      <c r="G70" s="7"/>
      <c r="H70" s="7"/>
    </row>
    <row r="71" spans="1:8" ht="16.5" x14ac:dyDescent="0.3">
      <c r="A71" s="49" t="s">
        <v>126</v>
      </c>
      <c r="B71" s="51" t="s">
        <v>136</v>
      </c>
      <c r="C71" s="3"/>
      <c r="D71" s="4"/>
      <c r="E71" s="5"/>
      <c r="F71" s="6"/>
      <c r="G71" s="7"/>
      <c r="H71" s="7"/>
    </row>
    <row r="72" spans="1:8" ht="16.5" x14ac:dyDescent="0.3">
      <c r="A72" s="49"/>
      <c r="B72" s="51"/>
      <c r="C72" s="3"/>
      <c r="D72" s="4"/>
      <c r="E72" s="5"/>
      <c r="F72" s="6"/>
      <c r="G72" s="7"/>
      <c r="H72" s="7"/>
    </row>
    <row r="73" spans="1:8" ht="16.5" x14ac:dyDescent="0.3">
      <c r="A73" s="49"/>
      <c r="B73" s="51"/>
      <c r="C73" s="3"/>
      <c r="D73" s="4"/>
      <c r="E73" s="5"/>
      <c r="F73" s="6"/>
      <c r="G73" s="7"/>
      <c r="H73" s="7"/>
    </row>
    <row r="74" spans="1:8" ht="16.5" x14ac:dyDescent="0.3">
      <c r="A74" s="53" t="s">
        <v>4</v>
      </c>
      <c r="B74" s="50" t="s">
        <v>5</v>
      </c>
      <c r="C74" s="3"/>
      <c r="D74" s="4"/>
      <c r="E74" s="5"/>
      <c r="F74" s="6"/>
      <c r="G74" s="7"/>
      <c r="H74" s="7"/>
    </row>
    <row r="75" spans="1:8" ht="16.5" x14ac:dyDescent="0.3">
      <c r="A75" s="49"/>
      <c r="B75" s="51" t="s">
        <v>29</v>
      </c>
      <c r="C75" s="3"/>
      <c r="D75" s="4"/>
      <c r="E75" s="5"/>
      <c r="F75" s="6"/>
      <c r="G75" s="7"/>
      <c r="H75" s="7"/>
    </row>
    <row r="76" spans="1:8" ht="33" x14ac:dyDescent="0.3">
      <c r="A76" s="49"/>
      <c r="B76" s="51" t="s">
        <v>137</v>
      </c>
      <c r="C76" s="3"/>
      <c r="D76" s="4"/>
      <c r="E76" s="5"/>
      <c r="F76" s="6"/>
      <c r="G76" s="7"/>
      <c r="H76" s="7"/>
    </row>
    <row r="77" spans="1:8" ht="16.5" x14ac:dyDescent="0.3">
      <c r="A77" s="49"/>
      <c r="B77" s="51"/>
      <c r="C77" s="3"/>
      <c r="D77" s="4"/>
      <c r="E77" s="5"/>
      <c r="F77" s="6"/>
      <c r="G77" s="7"/>
      <c r="H77" s="7"/>
    </row>
    <row r="78" spans="1:8" ht="198" x14ac:dyDescent="0.3">
      <c r="A78" s="1" t="s">
        <v>30</v>
      </c>
      <c r="B78" s="51" t="s">
        <v>256</v>
      </c>
      <c r="C78" s="4" t="s">
        <v>31</v>
      </c>
      <c r="D78" s="4">
        <v>1</v>
      </c>
      <c r="E78" s="5"/>
      <c r="F78" s="52">
        <f>D78*E78</f>
        <v>0</v>
      </c>
      <c r="G78" s="7"/>
      <c r="H78" s="7"/>
    </row>
    <row r="79" spans="1:8" ht="16.5" x14ac:dyDescent="0.3">
      <c r="A79" s="1"/>
      <c r="B79" s="51"/>
      <c r="C79" s="4"/>
      <c r="D79" s="4"/>
      <c r="E79" s="5"/>
      <c r="F79" s="52"/>
      <c r="G79" s="7"/>
      <c r="H79" s="7"/>
    </row>
    <row r="80" spans="1:8" ht="165" x14ac:dyDescent="0.3">
      <c r="A80" s="1" t="s">
        <v>32</v>
      </c>
      <c r="B80" s="51" t="s">
        <v>282</v>
      </c>
      <c r="C80" s="4" t="s">
        <v>31</v>
      </c>
      <c r="D80" s="4">
        <v>1</v>
      </c>
      <c r="E80" s="5"/>
      <c r="F80" s="52">
        <f>D80*E80</f>
        <v>0</v>
      </c>
      <c r="G80" s="7"/>
      <c r="H80" s="7"/>
    </row>
    <row r="81" spans="1:8" ht="16.5" x14ac:dyDescent="0.3">
      <c r="A81" s="49"/>
      <c r="B81" s="54"/>
      <c r="C81" s="55"/>
      <c r="D81" s="16"/>
      <c r="E81" s="17"/>
      <c r="F81" s="56"/>
      <c r="G81" s="7"/>
      <c r="H81" s="7"/>
    </row>
    <row r="82" spans="1:8" ht="16.5" x14ac:dyDescent="0.3">
      <c r="A82" s="49"/>
      <c r="B82" s="50" t="s">
        <v>1</v>
      </c>
      <c r="C82" s="57"/>
      <c r="D82" s="4"/>
      <c r="E82" s="5"/>
      <c r="F82" s="20">
        <f>SUM(F78:F81)</f>
        <v>0</v>
      </c>
      <c r="G82" s="7"/>
      <c r="H82" s="7"/>
    </row>
    <row r="83" spans="1:8" ht="16.5" x14ac:dyDescent="0.3">
      <c r="A83" s="49"/>
      <c r="B83" s="51"/>
      <c r="C83" s="3"/>
      <c r="D83" s="4"/>
      <c r="E83" s="5"/>
      <c r="F83" s="6"/>
      <c r="G83" s="7"/>
      <c r="H83" s="7"/>
    </row>
    <row r="84" spans="1:8" ht="16.5" x14ac:dyDescent="0.3">
      <c r="A84" s="53" t="s">
        <v>7</v>
      </c>
      <c r="B84" s="50" t="s">
        <v>6</v>
      </c>
      <c r="C84" s="4"/>
      <c r="D84" s="4"/>
      <c r="E84" s="5"/>
      <c r="F84" s="52"/>
      <c r="G84" s="7"/>
      <c r="H84" s="7"/>
    </row>
    <row r="85" spans="1:8" ht="16.5" x14ac:dyDescent="0.3">
      <c r="A85" s="49"/>
      <c r="B85" s="51" t="s">
        <v>64</v>
      </c>
      <c r="C85" s="4"/>
      <c r="D85" s="4"/>
      <c r="E85" s="5"/>
      <c r="F85" s="52"/>
      <c r="G85" s="7"/>
      <c r="H85" s="7"/>
    </row>
    <row r="86" spans="1:8" ht="16.5" x14ac:dyDescent="0.3">
      <c r="A86" s="49"/>
      <c r="B86" s="51" t="s">
        <v>65</v>
      </c>
      <c r="C86" s="4"/>
      <c r="D86" s="4"/>
      <c r="E86" s="5"/>
      <c r="F86" s="52"/>
      <c r="G86" s="7"/>
      <c r="H86" s="7"/>
    </row>
    <row r="87" spans="1:8" ht="16.5" x14ac:dyDescent="0.3">
      <c r="A87" s="49"/>
      <c r="B87" s="51" t="s">
        <v>138</v>
      </c>
      <c r="C87" s="4"/>
      <c r="D87" s="4"/>
      <c r="E87" s="5"/>
      <c r="F87" s="52"/>
      <c r="G87" s="7"/>
      <c r="H87" s="7"/>
    </row>
    <row r="88" spans="1:8" ht="16.5" x14ac:dyDescent="0.3">
      <c r="A88" s="49"/>
      <c r="B88" s="51"/>
      <c r="C88" s="4"/>
      <c r="D88" s="4"/>
      <c r="E88" s="5"/>
      <c r="F88" s="52"/>
      <c r="G88" s="7"/>
      <c r="H88" s="7"/>
    </row>
    <row r="89" spans="1:8" ht="82.5" x14ac:dyDescent="0.3">
      <c r="A89" s="49">
        <v>1</v>
      </c>
      <c r="B89" s="51" t="s">
        <v>276</v>
      </c>
      <c r="C89" s="57" t="s">
        <v>75</v>
      </c>
      <c r="D89" s="4">
        <v>25</v>
      </c>
      <c r="E89" s="5"/>
      <c r="F89" s="52">
        <f>D89*E89</f>
        <v>0</v>
      </c>
      <c r="G89" s="7"/>
      <c r="H89" s="7"/>
    </row>
    <row r="90" spans="1:8" ht="16.5" x14ac:dyDescent="0.3">
      <c r="A90" s="49"/>
      <c r="B90" s="51"/>
      <c r="C90" s="57"/>
      <c r="D90" s="4"/>
      <c r="E90" s="5"/>
      <c r="F90" s="52"/>
      <c r="G90" s="7"/>
      <c r="H90" s="7"/>
    </row>
    <row r="91" spans="1:8" ht="66" x14ac:dyDescent="0.3">
      <c r="A91" s="49">
        <v>2</v>
      </c>
      <c r="B91" s="51" t="s">
        <v>277</v>
      </c>
      <c r="C91" s="57" t="s">
        <v>75</v>
      </c>
      <c r="D91" s="4">
        <v>260</v>
      </c>
      <c r="E91" s="5"/>
      <c r="F91" s="52">
        <f>D91*E91</f>
        <v>0</v>
      </c>
      <c r="G91" s="7"/>
      <c r="H91" s="7"/>
    </row>
    <row r="92" spans="1:8" ht="16.5" x14ac:dyDescent="0.3">
      <c r="A92" s="49"/>
      <c r="B92" s="51"/>
      <c r="C92" s="57"/>
      <c r="D92" s="4"/>
      <c r="E92" s="5"/>
      <c r="F92" s="52"/>
      <c r="G92" s="7"/>
      <c r="H92" s="7"/>
    </row>
    <row r="93" spans="1:8" ht="82.5" x14ac:dyDescent="0.3">
      <c r="A93" s="49">
        <v>3</v>
      </c>
      <c r="B93" s="51" t="s">
        <v>278</v>
      </c>
      <c r="C93" s="57" t="s">
        <v>75</v>
      </c>
      <c r="D93" s="4">
        <v>160</v>
      </c>
      <c r="E93" s="5"/>
      <c r="F93" s="52">
        <f>D93*E93</f>
        <v>0</v>
      </c>
      <c r="G93" s="7"/>
      <c r="H93" s="7"/>
    </row>
    <row r="94" spans="1:8" ht="16.5" x14ac:dyDescent="0.3">
      <c r="A94" s="49"/>
      <c r="B94" s="51"/>
      <c r="C94" s="57"/>
      <c r="D94" s="4"/>
      <c r="E94" s="5"/>
      <c r="F94" s="52"/>
      <c r="G94" s="7"/>
      <c r="H94" s="7"/>
    </row>
    <row r="95" spans="1:8" ht="66" x14ac:dyDescent="0.3">
      <c r="A95" s="49">
        <v>4</v>
      </c>
      <c r="B95" s="51" t="s">
        <v>280</v>
      </c>
      <c r="C95" s="57" t="s">
        <v>75</v>
      </c>
      <c r="D95" s="4">
        <v>145</v>
      </c>
      <c r="E95" s="5"/>
      <c r="F95" s="52">
        <f>D95*E95</f>
        <v>0</v>
      </c>
      <c r="G95" s="7"/>
      <c r="H95" s="7"/>
    </row>
    <row r="96" spans="1:8" ht="16.5" x14ac:dyDescent="0.3">
      <c r="A96" s="49"/>
      <c r="B96" s="51"/>
      <c r="C96" s="57"/>
      <c r="D96" s="4"/>
      <c r="E96" s="5"/>
      <c r="F96" s="52"/>
      <c r="G96" s="7"/>
      <c r="H96" s="7"/>
    </row>
    <row r="97" spans="1:8" ht="49.5" x14ac:dyDescent="0.3">
      <c r="A97" s="58" t="s">
        <v>66</v>
      </c>
      <c r="B97" s="59" t="s">
        <v>283</v>
      </c>
      <c r="C97" s="60" t="s">
        <v>221</v>
      </c>
      <c r="D97" s="61">
        <v>4.5</v>
      </c>
      <c r="E97" s="62"/>
      <c r="F97" s="52">
        <f>D97*E97</f>
        <v>0</v>
      </c>
      <c r="G97" s="63"/>
      <c r="H97" s="62"/>
    </row>
    <row r="98" spans="1:8" ht="16.5" x14ac:dyDescent="0.3">
      <c r="A98" s="58"/>
      <c r="B98" s="59"/>
      <c r="C98" s="60"/>
      <c r="D98" s="61"/>
      <c r="E98" s="62"/>
      <c r="F98" s="52"/>
      <c r="G98" s="63"/>
      <c r="H98" s="62"/>
    </row>
    <row r="99" spans="1:8" ht="66" x14ac:dyDescent="0.3">
      <c r="A99" s="58" t="s">
        <v>35</v>
      </c>
      <c r="B99" s="59" t="s">
        <v>284</v>
      </c>
      <c r="C99" s="60" t="s">
        <v>221</v>
      </c>
      <c r="D99" s="61">
        <v>5.3</v>
      </c>
      <c r="E99" s="62"/>
      <c r="F99" s="52">
        <f>D99*E99</f>
        <v>0</v>
      </c>
      <c r="G99" s="63"/>
      <c r="H99" s="62"/>
    </row>
    <row r="100" spans="1:8" ht="16.5" x14ac:dyDescent="0.3">
      <c r="A100" s="58"/>
      <c r="B100" s="59"/>
      <c r="C100" s="60"/>
      <c r="D100" s="61"/>
      <c r="E100" s="62"/>
      <c r="F100" s="52"/>
      <c r="G100" s="63"/>
      <c r="H100" s="62"/>
    </row>
    <row r="101" spans="1:8" ht="49.5" x14ac:dyDescent="0.3">
      <c r="A101" s="58" t="s">
        <v>36</v>
      </c>
      <c r="B101" s="59" t="s">
        <v>289</v>
      </c>
      <c r="C101" s="60" t="s">
        <v>221</v>
      </c>
      <c r="D101" s="61">
        <v>2</v>
      </c>
      <c r="E101" s="62"/>
      <c r="F101" s="52">
        <f>D101*E101</f>
        <v>0</v>
      </c>
      <c r="G101" s="63"/>
      <c r="H101" s="62"/>
    </row>
    <row r="102" spans="1:8" ht="16.5" x14ac:dyDescent="0.3">
      <c r="A102" s="58"/>
      <c r="B102" s="59"/>
      <c r="C102" s="60"/>
      <c r="D102" s="61"/>
      <c r="E102" s="62"/>
      <c r="F102" s="52"/>
      <c r="G102" s="63"/>
      <c r="H102" s="62"/>
    </row>
    <row r="103" spans="1:8" ht="49.5" x14ac:dyDescent="0.3">
      <c r="A103" s="58" t="s">
        <v>37</v>
      </c>
      <c r="B103" s="59" t="s">
        <v>285</v>
      </c>
      <c r="C103" s="60" t="s">
        <v>221</v>
      </c>
      <c r="D103" s="61">
        <v>1.3</v>
      </c>
      <c r="E103" s="62"/>
      <c r="F103" s="52">
        <f>D103*E103</f>
        <v>0</v>
      </c>
      <c r="G103" s="63"/>
      <c r="H103" s="62"/>
    </row>
    <row r="104" spans="1:8" ht="16.5" x14ac:dyDescent="0.3">
      <c r="A104" s="58"/>
      <c r="B104" s="59"/>
      <c r="C104" s="60"/>
      <c r="D104" s="61"/>
      <c r="E104" s="62"/>
      <c r="F104" s="52"/>
      <c r="G104" s="63"/>
      <c r="H104" s="62"/>
    </row>
    <row r="105" spans="1:8" ht="49.5" x14ac:dyDescent="0.3">
      <c r="A105" s="58" t="s">
        <v>38</v>
      </c>
      <c r="B105" s="59" t="s">
        <v>216</v>
      </c>
      <c r="C105" s="60" t="s">
        <v>75</v>
      </c>
      <c r="D105" s="61">
        <v>22</v>
      </c>
      <c r="E105" s="62"/>
      <c r="F105" s="52">
        <f>D105*E105</f>
        <v>0</v>
      </c>
      <c r="G105" s="63"/>
      <c r="H105" s="62"/>
    </row>
    <row r="106" spans="1:8" ht="16.5" x14ac:dyDescent="0.3">
      <c r="A106" s="58"/>
      <c r="B106" s="59"/>
      <c r="C106" s="60"/>
      <c r="D106" s="61"/>
      <c r="E106" s="62"/>
      <c r="F106" s="52"/>
      <c r="G106" s="63"/>
      <c r="H106" s="62"/>
    </row>
    <row r="107" spans="1:8" ht="99" x14ac:dyDescent="0.3">
      <c r="A107" s="58" t="s">
        <v>39</v>
      </c>
      <c r="B107" s="59" t="s">
        <v>286</v>
      </c>
      <c r="C107" s="60" t="s">
        <v>221</v>
      </c>
      <c r="D107" s="61">
        <v>3.5</v>
      </c>
      <c r="E107" s="62"/>
      <c r="F107" s="52">
        <f>D107*E107</f>
        <v>0</v>
      </c>
      <c r="G107" s="63"/>
      <c r="H107" s="62"/>
    </row>
    <row r="108" spans="1:8" ht="16.5" x14ac:dyDescent="0.3">
      <c r="A108" s="58"/>
      <c r="B108" s="59"/>
      <c r="C108" s="60"/>
      <c r="D108" s="61"/>
      <c r="E108" s="62"/>
      <c r="F108" s="52"/>
      <c r="G108" s="63"/>
      <c r="H108" s="62"/>
    </row>
    <row r="109" spans="1:8" ht="115.5" x14ac:dyDescent="0.3">
      <c r="A109" s="58" t="s">
        <v>41</v>
      </c>
      <c r="B109" s="59" t="s">
        <v>287</v>
      </c>
      <c r="C109" s="60" t="s">
        <v>221</v>
      </c>
      <c r="D109" s="61">
        <v>1.5</v>
      </c>
      <c r="E109" s="62"/>
      <c r="F109" s="52">
        <f>D109*E109</f>
        <v>0</v>
      </c>
      <c r="G109" s="63"/>
      <c r="H109" s="62"/>
    </row>
    <row r="110" spans="1:8" ht="16.5" x14ac:dyDescent="0.3">
      <c r="A110" s="58"/>
      <c r="B110" s="59"/>
      <c r="C110" s="60"/>
      <c r="D110" s="61"/>
      <c r="E110" s="62"/>
      <c r="F110" s="52"/>
      <c r="G110" s="63"/>
      <c r="H110" s="62"/>
    </row>
    <row r="111" spans="1:8" ht="82.5" x14ac:dyDescent="0.3">
      <c r="A111" s="58" t="s">
        <v>43</v>
      </c>
      <c r="B111" s="59" t="s">
        <v>293</v>
      </c>
      <c r="C111" s="60" t="s">
        <v>75</v>
      </c>
      <c r="D111" s="61">
        <v>40</v>
      </c>
      <c r="E111" s="62"/>
      <c r="F111" s="52">
        <f>D111*E111</f>
        <v>0</v>
      </c>
      <c r="G111" s="63"/>
      <c r="H111" s="62"/>
    </row>
    <row r="112" spans="1:8" ht="16.5" x14ac:dyDescent="0.3">
      <c r="A112" s="58"/>
      <c r="B112" s="65"/>
      <c r="C112" s="60"/>
      <c r="D112" s="61"/>
      <c r="E112" s="62"/>
      <c r="F112" s="52"/>
      <c r="G112" s="63"/>
      <c r="H112" s="64"/>
    </row>
    <row r="113" spans="1:9" ht="49.5" x14ac:dyDescent="0.3">
      <c r="A113" s="58" t="s">
        <v>45</v>
      </c>
      <c r="B113" s="59" t="s">
        <v>166</v>
      </c>
      <c r="C113" s="60" t="s">
        <v>77</v>
      </c>
      <c r="D113" s="61">
        <v>1</v>
      </c>
      <c r="E113" s="62"/>
      <c r="F113" s="52">
        <f>D113*E113</f>
        <v>0</v>
      </c>
      <c r="G113" s="63"/>
      <c r="H113" s="62"/>
    </row>
    <row r="114" spans="1:9" ht="18" x14ac:dyDescent="0.3">
      <c r="A114" s="66"/>
      <c r="B114" s="59" t="s">
        <v>288</v>
      </c>
      <c r="C114" s="60" t="s">
        <v>2</v>
      </c>
      <c r="D114" s="61" t="s">
        <v>2</v>
      </c>
      <c r="E114" s="62"/>
      <c r="F114" s="52" t="s">
        <v>2</v>
      </c>
      <c r="G114" s="63"/>
      <c r="H114" s="63"/>
    </row>
    <row r="115" spans="1:9" ht="16.5" x14ac:dyDescent="0.3">
      <c r="A115" s="58"/>
      <c r="B115" s="59"/>
      <c r="C115" s="60"/>
      <c r="D115" s="61"/>
      <c r="E115" s="62"/>
      <c r="F115" s="52" t="s">
        <v>2</v>
      </c>
      <c r="G115" s="63"/>
      <c r="H115" s="62"/>
    </row>
    <row r="116" spans="1:9" ht="49.5" x14ac:dyDescent="0.3">
      <c r="A116" s="58" t="s">
        <v>49</v>
      </c>
      <c r="B116" s="59" t="s">
        <v>42</v>
      </c>
      <c r="C116" s="60" t="s">
        <v>40</v>
      </c>
      <c r="D116" s="61">
        <v>14</v>
      </c>
      <c r="E116" s="62"/>
      <c r="F116" s="52">
        <f>D116*E116</f>
        <v>0</v>
      </c>
      <c r="G116" s="63"/>
      <c r="H116" s="62"/>
    </row>
    <row r="117" spans="1:9" ht="18" x14ac:dyDescent="0.3">
      <c r="A117" s="58"/>
      <c r="B117" s="59" t="s">
        <v>223</v>
      </c>
      <c r="C117" s="60"/>
      <c r="D117" s="61"/>
      <c r="E117" s="62"/>
      <c r="F117" s="52"/>
      <c r="G117" s="63"/>
      <c r="H117" s="62"/>
    </row>
    <row r="118" spans="1:9" ht="16.5" x14ac:dyDescent="0.3">
      <c r="A118" s="58"/>
      <c r="B118" s="59"/>
      <c r="C118" s="60"/>
      <c r="D118" s="61"/>
      <c r="E118" s="62"/>
      <c r="F118" s="52"/>
      <c r="G118" s="63"/>
      <c r="H118" s="62"/>
    </row>
    <row r="119" spans="1:9" ht="66" x14ac:dyDescent="0.3">
      <c r="A119" s="58" t="s">
        <v>51</v>
      </c>
      <c r="B119" s="59" t="s">
        <v>294</v>
      </c>
      <c r="C119" s="60" t="s">
        <v>222</v>
      </c>
      <c r="D119" s="61">
        <v>10</v>
      </c>
      <c r="E119" s="62"/>
      <c r="F119" s="52">
        <f>D119*E119</f>
        <v>0</v>
      </c>
      <c r="G119" s="63"/>
      <c r="H119" s="62"/>
    </row>
    <row r="120" spans="1:9" ht="16.5" x14ac:dyDescent="0.3">
      <c r="A120" s="58"/>
      <c r="B120" s="59"/>
      <c r="C120" s="60"/>
      <c r="D120" s="61"/>
      <c r="E120" s="62"/>
      <c r="F120" s="52" t="s">
        <v>2</v>
      </c>
      <c r="G120" s="63"/>
      <c r="H120" s="62"/>
    </row>
    <row r="121" spans="1:9" ht="33" x14ac:dyDescent="0.3">
      <c r="A121" s="58" t="s">
        <v>53</v>
      </c>
      <c r="B121" s="59" t="s">
        <v>44</v>
      </c>
      <c r="C121" s="60" t="s">
        <v>75</v>
      </c>
      <c r="D121" s="61">
        <v>30</v>
      </c>
      <c r="E121" s="62"/>
      <c r="F121" s="52">
        <f>D121*E121</f>
        <v>0</v>
      </c>
      <c r="G121" s="63"/>
      <c r="H121" s="62"/>
    </row>
    <row r="122" spans="1:9" ht="16.5" x14ac:dyDescent="0.3">
      <c r="A122" s="58"/>
      <c r="B122" s="59"/>
      <c r="C122" s="60"/>
      <c r="D122" s="61"/>
      <c r="E122" s="62"/>
      <c r="F122" s="52" t="s">
        <v>2</v>
      </c>
      <c r="G122" s="63"/>
      <c r="H122" s="62"/>
    </row>
    <row r="123" spans="1:9" ht="49.5" x14ac:dyDescent="0.3">
      <c r="A123" s="58" t="s">
        <v>55</v>
      </c>
      <c r="B123" s="59" t="s">
        <v>46</v>
      </c>
      <c r="C123" s="60"/>
      <c r="D123" s="61"/>
      <c r="E123" s="62"/>
      <c r="F123" s="52"/>
      <c r="G123" s="63"/>
      <c r="H123" s="62"/>
      <c r="I123" s="8" t="s">
        <v>2</v>
      </c>
    </row>
    <row r="124" spans="1:9" ht="16.5" x14ac:dyDescent="0.3">
      <c r="A124" s="58"/>
      <c r="B124" s="59" t="s">
        <v>47</v>
      </c>
      <c r="C124" s="60" t="s">
        <v>77</v>
      </c>
      <c r="D124" s="61">
        <v>3</v>
      </c>
      <c r="E124" s="62"/>
      <c r="F124" s="52">
        <f>D124*E124</f>
        <v>0</v>
      </c>
      <c r="G124" s="63"/>
      <c r="H124" s="62"/>
    </row>
    <row r="125" spans="1:9" ht="16.5" x14ac:dyDescent="0.3">
      <c r="A125" s="58" t="s">
        <v>2</v>
      </c>
      <c r="B125" s="59" t="s">
        <v>48</v>
      </c>
      <c r="C125" s="60" t="s">
        <v>77</v>
      </c>
      <c r="D125" s="61">
        <v>2</v>
      </c>
      <c r="E125" s="62"/>
      <c r="F125" s="52">
        <f>D125*E125</f>
        <v>0</v>
      </c>
      <c r="G125" s="63"/>
      <c r="H125" s="62"/>
    </row>
    <row r="126" spans="1:9" ht="16.5" x14ac:dyDescent="0.3">
      <c r="A126" s="58"/>
      <c r="B126" s="59" t="s">
        <v>290</v>
      </c>
      <c r="C126" s="60" t="s">
        <v>77</v>
      </c>
      <c r="D126" s="61">
        <v>1</v>
      </c>
      <c r="E126" s="62"/>
      <c r="F126" s="52">
        <f>D126*E126</f>
        <v>0</v>
      </c>
      <c r="G126" s="63"/>
      <c r="H126" s="62"/>
    </row>
    <row r="127" spans="1:9" ht="16.5" x14ac:dyDescent="0.3">
      <c r="A127" s="58"/>
      <c r="B127" s="59"/>
      <c r="C127" s="60"/>
      <c r="D127" s="61"/>
      <c r="E127" s="62"/>
      <c r="F127" s="52"/>
      <c r="G127" s="63"/>
      <c r="H127" s="62"/>
    </row>
    <row r="128" spans="1:9" ht="49.5" x14ac:dyDescent="0.3">
      <c r="A128" s="58" t="s">
        <v>56</v>
      </c>
      <c r="B128" s="59" t="s">
        <v>50</v>
      </c>
      <c r="C128" s="60" t="s">
        <v>62</v>
      </c>
      <c r="D128" s="61">
        <v>50</v>
      </c>
      <c r="E128" s="62"/>
      <c r="F128" s="52">
        <f>D128*E128</f>
        <v>0</v>
      </c>
      <c r="G128" s="63"/>
      <c r="H128" s="62"/>
    </row>
    <row r="129" spans="1:8" ht="16.5" x14ac:dyDescent="0.3">
      <c r="A129" s="58"/>
      <c r="B129" s="59"/>
      <c r="C129" s="60"/>
      <c r="D129" s="61"/>
      <c r="E129" s="62"/>
      <c r="F129" s="52"/>
      <c r="G129" s="63"/>
      <c r="H129" s="62"/>
    </row>
    <row r="130" spans="1:8" ht="49.5" x14ac:dyDescent="0.3">
      <c r="A130" s="58" t="s">
        <v>57</v>
      </c>
      <c r="B130" s="59" t="s">
        <v>52</v>
      </c>
      <c r="C130" s="60" t="s">
        <v>62</v>
      </c>
      <c r="D130" s="61">
        <v>50</v>
      </c>
      <c r="E130" s="62"/>
      <c r="F130" s="52">
        <f>D130*E130</f>
        <v>0</v>
      </c>
      <c r="G130" s="63"/>
      <c r="H130" s="62"/>
    </row>
    <row r="131" spans="1:8" ht="16.5" x14ac:dyDescent="0.3">
      <c r="A131" s="58"/>
      <c r="B131" s="59"/>
      <c r="C131" s="60"/>
      <c r="D131" s="61"/>
      <c r="E131" s="62"/>
      <c r="F131" s="52"/>
      <c r="G131" s="63"/>
      <c r="H131" s="62"/>
    </row>
    <row r="132" spans="1:8" ht="49.5" x14ac:dyDescent="0.3">
      <c r="A132" s="58" t="s">
        <v>233</v>
      </c>
      <c r="B132" s="59" t="s">
        <v>54</v>
      </c>
      <c r="C132" s="60" t="s">
        <v>62</v>
      </c>
      <c r="D132" s="61">
        <v>30</v>
      </c>
      <c r="E132" s="62"/>
      <c r="F132" s="52">
        <f>D132*E132</f>
        <v>0</v>
      </c>
      <c r="G132" s="63"/>
      <c r="H132" s="62"/>
    </row>
    <row r="133" spans="1:8" ht="16.5" x14ac:dyDescent="0.3">
      <c r="A133" s="58"/>
      <c r="B133" s="59"/>
      <c r="C133" s="60"/>
      <c r="D133" s="61"/>
      <c r="E133" s="62"/>
      <c r="F133" s="52"/>
      <c r="G133" s="63"/>
      <c r="H133" s="62"/>
    </row>
    <row r="134" spans="1:8" ht="33" x14ac:dyDescent="0.3">
      <c r="A134" s="58" t="s">
        <v>60</v>
      </c>
      <c r="B134" s="59" t="s">
        <v>291</v>
      </c>
      <c r="C134" s="60" t="s">
        <v>62</v>
      </c>
      <c r="D134" s="61">
        <v>20</v>
      </c>
      <c r="E134" s="62"/>
      <c r="F134" s="52">
        <f>D134*E134</f>
        <v>0</v>
      </c>
      <c r="G134" s="63"/>
      <c r="H134" s="62"/>
    </row>
    <row r="135" spans="1:8" ht="16.5" x14ac:dyDescent="0.3">
      <c r="A135" s="58"/>
      <c r="B135" s="59"/>
      <c r="C135" s="60"/>
      <c r="D135" s="61"/>
      <c r="E135" s="62"/>
      <c r="F135" s="52"/>
      <c r="G135" s="63"/>
      <c r="H135" s="62"/>
    </row>
    <row r="136" spans="1:8" ht="49.5" x14ac:dyDescent="0.3">
      <c r="A136" s="58" t="s">
        <v>61</v>
      </c>
      <c r="B136" s="59" t="s">
        <v>329</v>
      </c>
      <c r="C136" s="60" t="s">
        <v>224</v>
      </c>
      <c r="D136" s="61">
        <v>5</v>
      </c>
      <c r="E136" s="62"/>
      <c r="F136" s="52">
        <f>D136*E136</f>
        <v>0</v>
      </c>
      <c r="G136" s="63"/>
      <c r="H136" s="62"/>
    </row>
    <row r="137" spans="1:8" ht="16.5" x14ac:dyDescent="0.3">
      <c r="A137" s="58"/>
      <c r="B137" s="59"/>
      <c r="C137" s="60"/>
      <c r="D137" s="61"/>
      <c r="E137" s="62"/>
      <c r="F137" s="52"/>
      <c r="G137" s="63"/>
      <c r="H137" s="62"/>
    </row>
    <row r="138" spans="1:8" ht="33" x14ac:dyDescent="0.3">
      <c r="A138" s="58" t="s">
        <v>63</v>
      </c>
      <c r="B138" s="59" t="s">
        <v>58</v>
      </c>
      <c r="C138" s="60"/>
      <c r="D138" s="61"/>
      <c r="E138" s="62"/>
      <c r="F138" s="52"/>
      <c r="G138" s="63"/>
      <c r="H138" s="62"/>
    </row>
    <row r="139" spans="1:8" ht="16.5" x14ac:dyDescent="0.3">
      <c r="A139" s="58"/>
      <c r="B139" s="59" t="s">
        <v>211</v>
      </c>
      <c r="C139" s="60" t="s">
        <v>77</v>
      </c>
      <c r="D139" s="61">
        <v>30</v>
      </c>
      <c r="E139" s="62"/>
      <c r="F139" s="52">
        <f>D139*E139</f>
        <v>0</v>
      </c>
      <c r="G139" s="63"/>
      <c r="H139" s="62"/>
    </row>
    <row r="140" spans="1:8" ht="16.5" x14ac:dyDescent="0.3">
      <c r="A140" s="58" t="s">
        <v>2</v>
      </c>
      <c r="B140" s="59" t="s">
        <v>59</v>
      </c>
      <c r="C140" s="60" t="s">
        <v>77</v>
      </c>
      <c r="D140" s="61">
        <v>20</v>
      </c>
      <c r="E140" s="62"/>
      <c r="F140" s="52">
        <f>D140*E140</f>
        <v>0</v>
      </c>
      <c r="G140" s="62"/>
      <c r="H140" s="62"/>
    </row>
    <row r="141" spans="1:8" ht="16.5" x14ac:dyDescent="0.3">
      <c r="A141" s="58"/>
      <c r="B141" s="59"/>
      <c r="C141" s="60"/>
      <c r="D141" s="61"/>
      <c r="E141" s="62"/>
      <c r="F141" s="52"/>
      <c r="G141" s="63"/>
      <c r="H141" s="62"/>
    </row>
    <row r="142" spans="1:8" ht="49.5" x14ac:dyDescent="0.3">
      <c r="A142" s="67" t="s">
        <v>234</v>
      </c>
      <c r="B142" s="68" t="s">
        <v>292</v>
      </c>
      <c r="C142" s="69" t="s">
        <v>62</v>
      </c>
      <c r="D142" s="70">
        <v>10</v>
      </c>
      <c r="E142" s="71"/>
      <c r="F142" s="52">
        <f>D142*E142</f>
        <v>0</v>
      </c>
      <c r="G142" s="72"/>
      <c r="H142" s="72"/>
    </row>
    <row r="143" spans="1:8" ht="16.5" x14ac:dyDescent="0.3">
      <c r="A143" s="67"/>
      <c r="B143" s="68"/>
      <c r="C143" s="69"/>
      <c r="D143" s="70"/>
      <c r="E143" s="71"/>
      <c r="F143" s="52"/>
      <c r="G143" s="72"/>
      <c r="H143" s="72"/>
    </row>
    <row r="144" spans="1:8" ht="66" x14ac:dyDescent="0.3">
      <c r="A144" s="67" t="s">
        <v>235</v>
      </c>
      <c r="B144" s="59" t="s">
        <v>167</v>
      </c>
      <c r="C144" s="60" t="s">
        <v>34</v>
      </c>
      <c r="D144" s="61">
        <v>0.5</v>
      </c>
      <c r="E144" s="62"/>
      <c r="F144" s="52">
        <f>D144*E144</f>
        <v>0</v>
      </c>
      <c r="G144" s="63"/>
      <c r="H144" s="62"/>
    </row>
    <row r="145" spans="1:8" ht="16.5" x14ac:dyDescent="0.3">
      <c r="A145" s="67"/>
      <c r="B145" s="59"/>
      <c r="C145" s="69"/>
      <c r="D145" s="70"/>
      <c r="E145" s="71"/>
      <c r="F145" s="52"/>
      <c r="G145" s="72"/>
      <c r="H145" s="72"/>
    </row>
    <row r="146" spans="1:8" ht="49.5" x14ac:dyDescent="0.3">
      <c r="A146" s="67" t="s">
        <v>236</v>
      </c>
      <c r="B146" s="59" t="s">
        <v>295</v>
      </c>
      <c r="C146" s="60" t="s">
        <v>34</v>
      </c>
      <c r="D146" s="61">
        <v>0.5</v>
      </c>
      <c r="E146" s="62"/>
      <c r="F146" s="52">
        <f>D146*E146</f>
        <v>0</v>
      </c>
      <c r="G146" s="63"/>
      <c r="H146" s="62"/>
    </row>
    <row r="147" spans="1:8" ht="16.5" x14ac:dyDescent="0.3">
      <c r="A147" s="67"/>
      <c r="B147" s="59"/>
      <c r="C147" s="60"/>
      <c r="D147" s="61"/>
      <c r="E147" s="62"/>
      <c r="F147" s="52"/>
      <c r="G147" s="63"/>
      <c r="H147" s="62"/>
    </row>
    <row r="148" spans="1:8" ht="33" x14ac:dyDescent="0.3">
      <c r="A148" s="67" t="s">
        <v>237</v>
      </c>
      <c r="B148" s="59" t="s">
        <v>296</v>
      </c>
      <c r="C148" s="60" t="s">
        <v>75</v>
      </c>
      <c r="D148" s="61">
        <v>10</v>
      </c>
      <c r="E148" s="62"/>
      <c r="F148" s="52">
        <f>D148*E148</f>
        <v>0</v>
      </c>
      <c r="G148" s="63"/>
      <c r="H148" s="62"/>
    </row>
    <row r="149" spans="1:8" ht="16.5" x14ac:dyDescent="0.3">
      <c r="A149" s="67"/>
      <c r="B149" s="59"/>
      <c r="C149" s="60"/>
      <c r="D149" s="61"/>
      <c r="E149" s="62"/>
      <c r="F149" s="52"/>
      <c r="G149" s="63"/>
      <c r="H149" s="62"/>
    </row>
    <row r="150" spans="1:8" ht="33" x14ac:dyDescent="0.3">
      <c r="A150" s="67" t="s">
        <v>238</v>
      </c>
      <c r="B150" s="59" t="s">
        <v>300</v>
      </c>
      <c r="C150" s="60"/>
      <c r="D150" s="61"/>
      <c r="E150" s="62"/>
      <c r="F150" s="52"/>
      <c r="G150" s="63"/>
      <c r="H150" s="62"/>
    </row>
    <row r="151" spans="1:8" ht="16.5" x14ac:dyDescent="0.3">
      <c r="A151" s="67"/>
      <c r="B151" s="59" t="s">
        <v>297</v>
      </c>
      <c r="C151" s="60" t="s">
        <v>217</v>
      </c>
      <c r="D151" s="61">
        <v>30</v>
      </c>
      <c r="E151" s="62"/>
      <c r="F151" s="52">
        <f>D151*E151</f>
        <v>0</v>
      </c>
      <c r="G151" s="63"/>
      <c r="H151" s="62"/>
    </row>
    <row r="152" spans="1:8" ht="16.5" x14ac:dyDescent="0.3">
      <c r="A152" s="67"/>
      <c r="B152" s="59" t="s">
        <v>298</v>
      </c>
      <c r="C152" s="60" t="s">
        <v>217</v>
      </c>
      <c r="D152" s="61">
        <v>30</v>
      </c>
      <c r="E152" s="62"/>
      <c r="F152" s="52">
        <f>D152*E152</f>
        <v>0</v>
      </c>
      <c r="G152" s="63"/>
      <c r="H152" s="62"/>
    </row>
    <row r="153" spans="1:8" ht="16.5" x14ac:dyDescent="0.3">
      <c r="A153" s="67"/>
      <c r="B153" s="59" t="s">
        <v>299</v>
      </c>
      <c r="C153" s="60" t="s">
        <v>217</v>
      </c>
      <c r="D153" s="61">
        <v>10</v>
      </c>
      <c r="E153" s="62"/>
      <c r="F153" s="52">
        <f>D153*E153</f>
        <v>0</v>
      </c>
      <c r="G153" s="63"/>
      <c r="H153" s="62"/>
    </row>
    <row r="154" spans="1:8" ht="16.5" x14ac:dyDescent="0.3">
      <c r="A154" s="67"/>
      <c r="B154" s="68"/>
      <c r="C154" s="60"/>
      <c r="D154" s="61"/>
      <c r="E154" s="62"/>
      <c r="F154" s="52"/>
      <c r="G154" s="63"/>
      <c r="H154" s="62"/>
    </row>
    <row r="155" spans="1:8" ht="16.5" x14ac:dyDescent="0.3">
      <c r="A155" s="67" t="s">
        <v>2</v>
      </c>
      <c r="B155" s="50" t="s">
        <v>1</v>
      </c>
      <c r="C155" s="60"/>
      <c r="D155" s="61"/>
      <c r="E155" s="62"/>
      <c r="F155" s="199">
        <f>SUM(F89:F154)</f>
        <v>0</v>
      </c>
      <c r="G155" s="63"/>
      <c r="H155" s="62"/>
    </row>
    <row r="156" spans="1:8" ht="16.5" x14ac:dyDescent="0.3">
      <c r="A156" s="67"/>
      <c r="B156" s="51"/>
      <c r="C156" s="69"/>
      <c r="D156" s="70"/>
      <c r="E156" s="71"/>
      <c r="F156" s="71"/>
      <c r="G156" s="72"/>
      <c r="H156" s="72"/>
    </row>
    <row r="157" spans="1:8" ht="16.5" x14ac:dyDescent="0.3">
      <c r="A157" s="49"/>
      <c r="B157" s="51"/>
      <c r="C157" s="57"/>
      <c r="D157" s="4"/>
      <c r="E157" s="5"/>
      <c r="F157" s="20" t="s">
        <v>2</v>
      </c>
      <c r="G157" s="7"/>
      <c r="H157" s="7"/>
    </row>
    <row r="158" spans="1:8" ht="16.5" x14ac:dyDescent="0.3">
      <c r="A158" s="49"/>
      <c r="B158" s="50" t="s">
        <v>8</v>
      </c>
      <c r="C158" s="57"/>
      <c r="D158" s="4"/>
      <c r="E158" s="5"/>
      <c r="F158" s="52"/>
      <c r="G158" s="7"/>
      <c r="H158" s="7"/>
    </row>
    <row r="159" spans="1:8" ht="16.5" x14ac:dyDescent="0.3">
      <c r="A159" s="49"/>
      <c r="B159" s="51" t="s">
        <v>2</v>
      </c>
      <c r="C159" s="57"/>
      <c r="D159" s="4"/>
      <c r="E159" s="5"/>
      <c r="F159" s="52"/>
      <c r="G159" s="7"/>
      <c r="H159" s="7"/>
    </row>
    <row r="160" spans="1:8" ht="16.5" x14ac:dyDescent="0.3">
      <c r="A160" s="53" t="s">
        <v>7</v>
      </c>
      <c r="B160" s="51" t="s">
        <v>67</v>
      </c>
      <c r="C160" s="57"/>
      <c r="D160" s="4"/>
      <c r="E160" s="5"/>
      <c r="F160" s="52"/>
      <c r="G160" s="7"/>
      <c r="H160" s="7"/>
    </row>
    <row r="161" spans="1:8" ht="49.5" x14ac:dyDescent="0.3">
      <c r="A161" s="1"/>
      <c r="B161" s="51" t="s">
        <v>139</v>
      </c>
      <c r="C161" s="57"/>
      <c r="D161" s="4"/>
      <c r="E161" s="5"/>
      <c r="F161" s="52"/>
      <c r="G161" s="7"/>
      <c r="H161" s="7"/>
    </row>
    <row r="162" spans="1:8" ht="16.5" x14ac:dyDescent="0.3">
      <c r="A162" s="49"/>
      <c r="B162" s="51" t="s">
        <v>140</v>
      </c>
      <c r="C162" s="57"/>
      <c r="D162" s="4"/>
      <c r="E162" s="5"/>
      <c r="F162" s="52"/>
      <c r="G162" s="7"/>
      <c r="H162" s="7"/>
    </row>
    <row r="163" spans="1:8" ht="33" x14ac:dyDescent="0.3">
      <c r="A163" s="1" t="s">
        <v>2</v>
      </c>
      <c r="B163" s="51" t="s">
        <v>141</v>
      </c>
      <c r="C163" s="57"/>
      <c r="D163" s="4"/>
      <c r="E163" s="5"/>
      <c r="F163" s="52"/>
      <c r="G163" s="7"/>
      <c r="H163" s="7"/>
    </row>
    <row r="164" spans="1:8" ht="33" x14ac:dyDescent="0.3">
      <c r="A164" s="49" t="s">
        <v>2</v>
      </c>
      <c r="B164" s="51" t="s">
        <v>142</v>
      </c>
      <c r="C164" s="57"/>
      <c r="D164" s="4"/>
      <c r="E164" s="5"/>
      <c r="F164" s="52"/>
      <c r="G164" s="7"/>
      <c r="H164" s="7"/>
    </row>
    <row r="165" spans="1:8" ht="16.5" x14ac:dyDescent="0.3">
      <c r="A165" s="49"/>
      <c r="B165" s="73" t="s">
        <v>143</v>
      </c>
      <c r="C165" s="57"/>
      <c r="D165" s="4"/>
      <c r="E165" s="5"/>
      <c r="F165" s="52"/>
      <c r="G165" s="7"/>
      <c r="H165" s="7"/>
    </row>
    <row r="166" spans="1:8" ht="16.5" x14ac:dyDescent="0.3">
      <c r="A166" s="1"/>
      <c r="B166" s="51" t="s">
        <v>144</v>
      </c>
      <c r="C166" s="57"/>
      <c r="D166" s="4"/>
      <c r="E166" s="5"/>
      <c r="F166" s="52"/>
      <c r="G166" s="7"/>
      <c r="H166" s="7"/>
    </row>
    <row r="167" spans="1:8" ht="16.5" x14ac:dyDescent="0.3">
      <c r="A167" s="49"/>
      <c r="B167" s="74" t="s">
        <v>145</v>
      </c>
      <c r="C167" s="57"/>
      <c r="D167" s="4"/>
      <c r="E167" s="5"/>
      <c r="F167" s="6"/>
      <c r="G167" s="7"/>
      <c r="H167" s="7"/>
    </row>
    <row r="168" spans="1:8" ht="16.5" x14ac:dyDescent="0.3">
      <c r="A168" s="1" t="s">
        <v>2</v>
      </c>
      <c r="B168" s="74" t="s">
        <v>146</v>
      </c>
      <c r="C168" s="57"/>
      <c r="D168" s="4"/>
      <c r="E168" s="5"/>
      <c r="F168" s="20"/>
      <c r="G168" s="7"/>
      <c r="H168" s="7"/>
    </row>
    <row r="169" spans="1:8" ht="33" x14ac:dyDescent="0.3">
      <c r="A169" s="49"/>
      <c r="B169" s="74" t="s">
        <v>147</v>
      </c>
      <c r="C169" s="75"/>
      <c r="D169" s="75"/>
      <c r="E169" s="5"/>
      <c r="F169" s="40"/>
      <c r="G169" s="7"/>
      <c r="H169" s="7"/>
    </row>
    <row r="170" spans="1:8" ht="16.5" x14ac:dyDescent="0.3">
      <c r="A170" s="1"/>
      <c r="B170" s="74" t="s">
        <v>148</v>
      </c>
      <c r="C170" s="75"/>
      <c r="D170" s="75"/>
      <c r="E170" s="5"/>
      <c r="F170" s="40"/>
      <c r="G170" s="7"/>
      <c r="H170" s="7"/>
    </row>
    <row r="171" spans="1:8" ht="16.5" x14ac:dyDescent="0.3">
      <c r="A171" s="1"/>
      <c r="B171" s="74" t="s">
        <v>149</v>
      </c>
      <c r="C171" s="75"/>
      <c r="D171" s="75"/>
      <c r="E171" s="5"/>
      <c r="F171" s="40"/>
      <c r="G171" s="7"/>
      <c r="H171" s="7"/>
    </row>
    <row r="172" spans="1:8" ht="66" x14ac:dyDescent="0.3">
      <c r="A172" s="1"/>
      <c r="B172" s="51" t="s">
        <v>150</v>
      </c>
      <c r="C172" s="75"/>
      <c r="D172" s="75"/>
      <c r="E172" s="5"/>
      <c r="F172" s="40"/>
      <c r="G172" s="7"/>
      <c r="H172" s="7"/>
    </row>
    <row r="173" spans="1:8" ht="16.5" x14ac:dyDescent="0.3">
      <c r="A173" s="1" t="s">
        <v>2</v>
      </c>
      <c r="B173" s="51"/>
      <c r="C173" s="75"/>
      <c r="D173" s="75"/>
      <c r="E173" s="5"/>
      <c r="F173" s="40"/>
      <c r="G173" s="7"/>
      <c r="H173" s="7"/>
    </row>
    <row r="174" spans="1:8" ht="16.5" x14ac:dyDescent="0.3">
      <c r="A174" s="76"/>
      <c r="B174" s="78" t="s">
        <v>70</v>
      </c>
      <c r="C174" s="75"/>
      <c r="D174" s="75"/>
      <c r="E174" s="5"/>
      <c r="F174" s="40"/>
      <c r="G174" s="7"/>
      <c r="H174" s="7"/>
    </row>
    <row r="175" spans="1:8" ht="69" x14ac:dyDescent="0.3">
      <c r="A175" s="76"/>
      <c r="B175" s="78" t="s">
        <v>225</v>
      </c>
      <c r="C175" s="75"/>
      <c r="D175" s="75"/>
      <c r="E175" s="5"/>
      <c r="F175" s="40"/>
      <c r="G175" s="7"/>
      <c r="H175" s="7"/>
    </row>
    <row r="176" spans="1:8" ht="49.5" x14ac:dyDescent="0.3">
      <c r="A176" s="77"/>
      <c r="B176" s="78" t="s">
        <v>71</v>
      </c>
      <c r="C176" s="79"/>
      <c r="D176" s="80"/>
      <c r="E176" s="81"/>
      <c r="F176" s="82"/>
      <c r="G176" s="82"/>
      <c r="H176" s="7"/>
    </row>
    <row r="177" spans="1:8" ht="49.5" x14ac:dyDescent="0.3">
      <c r="A177" s="77"/>
      <c r="B177" s="78" t="s">
        <v>72</v>
      </c>
      <c r="C177" s="79"/>
      <c r="D177" s="80"/>
      <c r="E177" s="81"/>
      <c r="F177" s="82"/>
      <c r="G177" s="82"/>
      <c r="H177" s="7"/>
    </row>
    <row r="178" spans="1:8" ht="33" x14ac:dyDescent="0.3">
      <c r="A178" s="77"/>
      <c r="B178" s="78" t="s">
        <v>73</v>
      </c>
      <c r="C178" s="79"/>
      <c r="D178" s="80"/>
      <c r="E178" s="81"/>
      <c r="F178" s="82"/>
      <c r="G178" s="82"/>
      <c r="H178" s="7"/>
    </row>
    <row r="179" spans="1:8" ht="18" x14ac:dyDescent="0.3">
      <c r="A179" s="77"/>
      <c r="B179" s="78" t="s">
        <v>226</v>
      </c>
      <c r="C179" s="79"/>
      <c r="D179" s="80"/>
      <c r="E179" s="81"/>
      <c r="F179" s="82"/>
      <c r="G179" s="82"/>
      <c r="H179" s="7"/>
    </row>
    <row r="180" spans="1:8" ht="16.5" x14ac:dyDescent="0.3">
      <c r="A180" s="77"/>
      <c r="B180" s="78" t="s">
        <v>74</v>
      </c>
      <c r="C180" s="79"/>
      <c r="D180" s="80"/>
      <c r="E180" s="81"/>
      <c r="F180" s="82"/>
      <c r="G180" s="82"/>
      <c r="H180" s="7"/>
    </row>
    <row r="181" spans="1:8" ht="16.5" x14ac:dyDescent="0.3">
      <c r="A181" s="77"/>
      <c r="B181" s="7"/>
      <c r="C181" s="79"/>
      <c r="D181" s="80"/>
      <c r="E181" s="81"/>
      <c r="F181" s="82"/>
      <c r="G181" s="82"/>
      <c r="H181" s="7"/>
    </row>
    <row r="182" spans="1:8" ht="85.5" x14ac:dyDescent="0.3">
      <c r="A182" s="77"/>
      <c r="B182" s="78" t="s">
        <v>314</v>
      </c>
      <c r="C182" s="4" t="s">
        <v>34</v>
      </c>
      <c r="D182" s="4">
        <v>7</v>
      </c>
      <c r="E182" s="5"/>
      <c r="F182" s="52">
        <f>D182*E182</f>
        <v>0</v>
      </c>
      <c r="G182" s="82"/>
      <c r="H182" s="7"/>
    </row>
    <row r="183" spans="1:8" ht="16.5" x14ac:dyDescent="0.3">
      <c r="A183" s="77"/>
      <c r="B183" s="7"/>
      <c r="C183" s="79"/>
      <c r="D183" s="80"/>
      <c r="E183" s="81"/>
      <c r="F183" s="82"/>
      <c r="G183" s="82"/>
      <c r="H183" s="7"/>
    </row>
    <row r="184" spans="1:8" ht="69" x14ac:dyDescent="0.3">
      <c r="A184" s="77"/>
      <c r="B184" s="78" t="s">
        <v>227</v>
      </c>
      <c r="C184" s="4" t="s">
        <v>34</v>
      </c>
      <c r="D184" s="4">
        <v>2.5</v>
      </c>
      <c r="E184" s="5"/>
      <c r="F184" s="52">
        <f>D184*E184</f>
        <v>0</v>
      </c>
      <c r="G184" s="82"/>
      <c r="H184" s="7"/>
    </row>
    <row r="185" spans="1:8" ht="16.5" x14ac:dyDescent="0.3">
      <c r="A185" s="77"/>
      <c r="B185" s="78"/>
      <c r="C185" s="4"/>
      <c r="D185" s="4"/>
      <c r="E185" s="5"/>
      <c r="F185" s="52"/>
      <c r="G185" s="82"/>
      <c r="H185" s="7"/>
    </row>
    <row r="186" spans="1:8" ht="82.5" x14ac:dyDescent="0.3">
      <c r="A186" s="77" t="s">
        <v>30</v>
      </c>
      <c r="B186" s="78" t="s">
        <v>279</v>
      </c>
      <c r="C186" s="4" t="s">
        <v>75</v>
      </c>
      <c r="D186" s="4">
        <v>160</v>
      </c>
      <c r="E186" s="5"/>
      <c r="F186" s="52">
        <f>D186*E186</f>
        <v>0</v>
      </c>
      <c r="G186" s="82"/>
      <c r="H186" s="7"/>
    </row>
    <row r="187" spans="1:8" ht="16.5" x14ac:dyDescent="0.3">
      <c r="A187" s="77"/>
      <c r="B187" s="78"/>
      <c r="C187" s="79"/>
      <c r="D187" s="80"/>
      <c r="E187" s="81"/>
      <c r="F187" s="82"/>
      <c r="G187" s="82"/>
      <c r="H187" s="7"/>
    </row>
    <row r="188" spans="1:8" ht="115.5" x14ac:dyDescent="0.3">
      <c r="A188" s="77"/>
      <c r="B188" s="78" t="s">
        <v>228</v>
      </c>
      <c r="C188" s="4" t="s">
        <v>76</v>
      </c>
      <c r="D188" s="4">
        <v>240</v>
      </c>
      <c r="E188" s="5"/>
      <c r="F188" s="52">
        <f>D188*E188</f>
        <v>0</v>
      </c>
      <c r="G188" s="82"/>
      <c r="H188" s="7"/>
    </row>
    <row r="189" spans="1:8" ht="16.5" x14ac:dyDescent="0.3">
      <c r="A189" s="77"/>
      <c r="B189" s="7"/>
      <c r="C189" s="4"/>
      <c r="D189" s="4"/>
      <c r="E189" s="5"/>
      <c r="F189" s="52"/>
      <c r="G189" s="82"/>
      <c r="H189" s="7"/>
    </row>
    <row r="190" spans="1:8" ht="115.5" x14ac:dyDescent="0.3">
      <c r="A190" s="77" t="s">
        <v>32</v>
      </c>
      <c r="B190" s="78" t="s">
        <v>229</v>
      </c>
      <c r="C190" s="4" t="s">
        <v>76</v>
      </c>
      <c r="D190" s="4">
        <v>160</v>
      </c>
      <c r="E190" s="5"/>
      <c r="F190" s="52">
        <f>D190*E190</f>
        <v>0</v>
      </c>
      <c r="G190" s="82"/>
      <c r="H190" s="7"/>
    </row>
    <row r="191" spans="1:8" ht="16.5" x14ac:dyDescent="0.3">
      <c r="A191" s="77"/>
      <c r="B191" s="78"/>
      <c r="C191" s="4"/>
      <c r="D191" s="4"/>
      <c r="E191" s="5"/>
      <c r="F191" s="52"/>
      <c r="G191" s="82"/>
      <c r="H191" s="7"/>
    </row>
    <row r="192" spans="1:8" ht="165" x14ac:dyDescent="0.3">
      <c r="A192" s="77" t="s">
        <v>33</v>
      </c>
      <c r="B192" s="83" t="s">
        <v>311</v>
      </c>
      <c r="C192" s="4" t="s">
        <v>76</v>
      </c>
      <c r="D192" s="4">
        <v>100</v>
      </c>
      <c r="E192" s="5"/>
      <c r="F192" s="52">
        <f>D192*E192</f>
        <v>0</v>
      </c>
      <c r="G192" s="136">
        <f>E192*F192</f>
        <v>0</v>
      </c>
      <c r="H192" s="137" t="s">
        <v>2</v>
      </c>
    </row>
    <row r="193" spans="1:8" ht="16.5" x14ac:dyDescent="0.3">
      <c r="A193" s="77"/>
      <c r="B193" s="51"/>
      <c r="C193" s="57"/>
      <c r="D193" s="4"/>
      <c r="E193" s="5"/>
      <c r="F193" s="52"/>
      <c r="G193" s="7"/>
      <c r="H193" s="7"/>
    </row>
    <row r="194" spans="1:8" ht="49.5" x14ac:dyDescent="0.3">
      <c r="A194" s="49">
        <v>4</v>
      </c>
      <c r="B194" s="83" t="s">
        <v>151</v>
      </c>
      <c r="C194" s="4" t="s">
        <v>77</v>
      </c>
      <c r="D194" s="4">
        <v>10</v>
      </c>
      <c r="E194" s="5"/>
      <c r="F194" s="52">
        <f>D194*E194</f>
        <v>0</v>
      </c>
      <c r="G194" s="7"/>
      <c r="H194" s="7"/>
    </row>
    <row r="195" spans="1:8" ht="16.5" x14ac:dyDescent="0.3">
      <c r="A195" s="49"/>
      <c r="B195" s="83"/>
      <c r="C195" s="4"/>
      <c r="D195" s="4"/>
      <c r="E195" s="5"/>
      <c r="F195" s="52"/>
      <c r="G195" s="7"/>
      <c r="H195" s="7"/>
    </row>
    <row r="196" spans="1:8" ht="49.5" x14ac:dyDescent="0.3">
      <c r="A196" s="49">
        <v>5</v>
      </c>
      <c r="B196" s="83" t="s">
        <v>152</v>
      </c>
      <c r="C196" s="4" t="s">
        <v>77</v>
      </c>
      <c r="D196" s="4">
        <v>10</v>
      </c>
      <c r="E196" s="5"/>
      <c r="F196" s="52">
        <f>D196*E196</f>
        <v>0</v>
      </c>
      <c r="G196" s="7"/>
      <c r="H196" s="7"/>
    </row>
    <row r="197" spans="1:8" ht="16.5" x14ac:dyDescent="0.3">
      <c r="A197" s="49"/>
      <c r="B197" s="22"/>
      <c r="C197" s="16"/>
      <c r="D197" s="16"/>
      <c r="E197" s="17"/>
      <c r="F197" s="84" t="s">
        <v>2</v>
      </c>
      <c r="G197" s="7"/>
      <c r="H197" s="7"/>
    </row>
    <row r="198" spans="1:8" ht="16.5" x14ac:dyDescent="0.3">
      <c r="A198" s="49">
        <v>6</v>
      </c>
      <c r="B198" s="50" t="s">
        <v>1</v>
      </c>
      <c r="C198" s="57"/>
      <c r="D198" s="4"/>
      <c r="E198" s="5"/>
      <c r="F198" s="20">
        <f>SUM(F182:F197)</f>
        <v>0</v>
      </c>
      <c r="G198" s="7"/>
      <c r="H198" s="7"/>
    </row>
    <row r="199" spans="1:8" ht="16.5" x14ac:dyDescent="0.3">
      <c r="A199" s="49"/>
      <c r="B199" s="51"/>
      <c r="C199" s="57"/>
      <c r="D199" s="4"/>
      <c r="E199" s="5"/>
      <c r="F199" s="52"/>
      <c r="G199" s="7"/>
      <c r="H199" s="7"/>
    </row>
    <row r="200" spans="1:8" ht="16.5" x14ac:dyDescent="0.3">
      <c r="A200" s="49"/>
      <c r="B200" s="50" t="s">
        <v>301</v>
      </c>
      <c r="C200" s="57"/>
      <c r="D200" s="4"/>
      <c r="E200" s="5"/>
      <c r="F200" s="20"/>
      <c r="G200" s="7"/>
      <c r="H200" s="7"/>
    </row>
    <row r="201" spans="1:8" ht="16.5" x14ac:dyDescent="0.3">
      <c r="A201" s="49"/>
      <c r="B201" s="74"/>
      <c r="C201" s="57"/>
      <c r="D201" s="4"/>
      <c r="E201" s="5"/>
      <c r="F201" s="52" t="s">
        <v>2</v>
      </c>
      <c r="G201" s="7"/>
      <c r="H201" s="7"/>
    </row>
    <row r="202" spans="1:8" ht="16.5" x14ac:dyDescent="0.3">
      <c r="A202" s="11" t="s">
        <v>231</v>
      </c>
      <c r="B202" s="74" t="s">
        <v>67</v>
      </c>
      <c r="C202" s="57"/>
      <c r="D202" s="4"/>
      <c r="E202" s="5"/>
      <c r="F202" s="52"/>
      <c r="G202" s="7"/>
      <c r="H202" s="7"/>
    </row>
    <row r="203" spans="1:8" ht="49.5" x14ac:dyDescent="0.3">
      <c r="A203" s="1"/>
      <c r="B203" s="74" t="s">
        <v>78</v>
      </c>
      <c r="C203" s="57"/>
      <c r="D203" s="4"/>
      <c r="E203" s="5"/>
      <c r="F203" s="52" t="s">
        <v>2</v>
      </c>
      <c r="G203" s="7"/>
      <c r="H203" s="7"/>
    </row>
    <row r="204" spans="1:8" ht="33" x14ac:dyDescent="0.3">
      <c r="A204" s="1"/>
      <c r="B204" s="74" t="s">
        <v>79</v>
      </c>
      <c r="C204" s="57"/>
      <c r="D204" s="4"/>
      <c r="E204" s="5"/>
      <c r="F204" s="52"/>
      <c r="G204" s="7"/>
      <c r="H204" s="7"/>
    </row>
    <row r="205" spans="1:8" ht="33" x14ac:dyDescent="0.3">
      <c r="A205" s="1"/>
      <c r="B205" s="74" t="s">
        <v>80</v>
      </c>
      <c r="C205" s="57"/>
      <c r="D205" s="4"/>
      <c r="E205" s="5"/>
      <c r="F205" s="52"/>
      <c r="G205" s="7"/>
      <c r="H205" s="7"/>
    </row>
    <row r="206" spans="1:8" ht="16.5" x14ac:dyDescent="0.3">
      <c r="A206" s="1"/>
      <c r="B206" s="74" t="s">
        <v>81</v>
      </c>
      <c r="C206" s="57"/>
      <c r="D206" s="4"/>
      <c r="E206" s="5"/>
      <c r="F206" s="52"/>
      <c r="G206" s="7"/>
      <c r="H206" s="7"/>
    </row>
    <row r="207" spans="1:8" ht="16.5" x14ac:dyDescent="0.3">
      <c r="A207" s="1"/>
      <c r="B207" s="74" t="s">
        <v>82</v>
      </c>
      <c r="C207" s="57"/>
      <c r="D207" s="4"/>
      <c r="E207" s="5"/>
      <c r="F207" s="52" t="s">
        <v>2</v>
      </c>
      <c r="G207" s="7"/>
      <c r="H207" s="7"/>
    </row>
    <row r="208" spans="1:8" ht="49.5" x14ac:dyDescent="0.3">
      <c r="A208" s="1"/>
      <c r="B208" s="74" t="s">
        <v>83</v>
      </c>
      <c r="C208" s="57"/>
      <c r="D208" s="4"/>
      <c r="E208" s="5"/>
      <c r="F208" s="52"/>
      <c r="G208" s="7"/>
      <c r="H208" s="7"/>
    </row>
    <row r="209" spans="1:8" ht="49.5" x14ac:dyDescent="0.3">
      <c r="A209" s="1"/>
      <c r="B209" s="74" t="s">
        <v>84</v>
      </c>
      <c r="C209" s="57"/>
      <c r="D209" s="4"/>
      <c r="E209" s="5"/>
      <c r="F209" s="52" t="s">
        <v>2</v>
      </c>
      <c r="G209" s="7"/>
      <c r="H209" s="7"/>
    </row>
    <row r="210" spans="1:8" ht="49.5" x14ac:dyDescent="0.3">
      <c r="A210" s="49" t="s">
        <v>2</v>
      </c>
      <c r="B210" s="74" t="s">
        <v>85</v>
      </c>
      <c r="C210" s="57"/>
      <c r="D210" s="4"/>
      <c r="E210" s="5"/>
      <c r="F210" s="52"/>
      <c r="G210" s="7"/>
      <c r="H210" s="7"/>
    </row>
    <row r="211" spans="1:8" ht="16.5" x14ac:dyDescent="0.3">
      <c r="A211" s="1"/>
      <c r="B211" s="51"/>
      <c r="C211" s="57"/>
      <c r="D211" s="4"/>
      <c r="E211" s="5"/>
      <c r="F211" s="52"/>
      <c r="G211" s="7"/>
      <c r="H211" s="7"/>
    </row>
    <row r="212" spans="1:8" ht="181.5" x14ac:dyDescent="0.3">
      <c r="A212" s="1" t="s">
        <v>30</v>
      </c>
      <c r="B212" s="51" t="s">
        <v>302</v>
      </c>
      <c r="C212" s="57" t="s">
        <v>75</v>
      </c>
      <c r="D212" s="4">
        <v>12</v>
      </c>
      <c r="E212" s="5"/>
      <c r="F212" s="52">
        <f>D212*E212</f>
        <v>0</v>
      </c>
      <c r="G212" s="7"/>
      <c r="H212" s="7"/>
    </row>
    <row r="213" spans="1:8" ht="16.5" x14ac:dyDescent="0.3">
      <c r="A213" s="1"/>
      <c r="B213" s="51"/>
      <c r="C213" s="57"/>
      <c r="D213" s="4"/>
      <c r="E213" s="5"/>
      <c r="F213" s="52"/>
      <c r="G213" s="7"/>
      <c r="H213" s="7"/>
    </row>
    <row r="214" spans="1:8" ht="16.5" x14ac:dyDescent="0.3">
      <c r="A214" s="1"/>
      <c r="B214" s="50" t="s">
        <v>1</v>
      </c>
      <c r="C214" s="57"/>
      <c r="D214" s="4"/>
      <c r="E214" s="5"/>
      <c r="F214" s="20">
        <f>SUM(F211:F213)</f>
        <v>0</v>
      </c>
      <c r="G214" s="7"/>
      <c r="H214" s="7"/>
    </row>
    <row r="215" spans="1:8" ht="16.5" x14ac:dyDescent="0.3">
      <c r="A215" s="1"/>
      <c r="B215" s="51"/>
      <c r="C215" s="57"/>
      <c r="D215" s="4"/>
      <c r="E215" s="5"/>
      <c r="F215" s="20"/>
      <c r="G215" s="7"/>
      <c r="H215" s="7"/>
    </row>
    <row r="216" spans="1:8" ht="16.5" x14ac:dyDescent="0.3">
      <c r="A216" s="1"/>
      <c r="B216" s="50" t="s">
        <v>10</v>
      </c>
      <c r="C216" s="57"/>
      <c r="D216" s="4"/>
      <c r="E216" s="5"/>
      <c r="F216" s="20"/>
      <c r="G216" s="7"/>
      <c r="H216" s="7"/>
    </row>
    <row r="217" spans="1:8" ht="16.5" x14ac:dyDescent="0.3">
      <c r="A217" s="49"/>
      <c r="B217" s="74"/>
      <c r="C217" s="57"/>
      <c r="D217" s="4"/>
      <c r="E217" s="5"/>
      <c r="F217" s="52" t="s">
        <v>2</v>
      </c>
      <c r="G217" s="7"/>
      <c r="H217" s="7"/>
    </row>
    <row r="218" spans="1:8" ht="16.5" x14ac:dyDescent="0.3">
      <c r="A218" s="11" t="s">
        <v>9</v>
      </c>
      <c r="B218" s="74" t="s">
        <v>67</v>
      </c>
      <c r="C218" s="57"/>
      <c r="D218" s="4"/>
      <c r="E218" s="5"/>
      <c r="F218" s="52"/>
      <c r="G218" s="7"/>
      <c r="H218" s="7"/>
    </row>
    <row r="219" spans="1:8" ht="49.5" x14ac:dyDescent="0.3">
      <c r="A219" s="1"/>
      <c r="B219" s="74" t="s">
        <v>78</v>
      </c>
      <c r="C219" s="57"/>
      <c r="D219" s="4"/>
      <c r="E219" s="5"/>
      <c r="F219" s="52" t="s">
        <v>2</v>
      </c>
      <c r="G219" s="7"/>
      <c r="H219" s="7"/>
    </row>
    <row r="220" spans="1:8" ht="33" x14ac:dyDescent="0.3">
      <c r="A220" s="1"/>
      <c r="B220" s="74" t="s">
        <v>79</v>
      </c>
      <c r="C220" s="57"/>
      <c r="D220" s="4"/>
      <c r="E220" s="5"/>
      <c r="F220" s="52"/>
      <c r="G220" s="7"/>
      <c r="H220" s="7"/>
    </row>
    <row r="221" spans="1:8" ht="16.5" x14ac:dyDescent="0.3">
      <c r="A221" s="1"/>
      <c r="B221" s="74" t="s">
        <v>81</v>
      </c>
      <c r="C221" s="57"/>
      <c r="D221" s="4"/>
      <c r="E221" s="5"/>
      <c r="F221" s="52"/>
      <c r="G221" s="7"/>
      <c r="H221" s="7"/>
    </row>
    <row r="222" spans="1:8" ht="16.5" x14ac:dyDescent="0.3">
      <c r="A222" s="1"/>
      <c r="B222" s="74" t="s">
        <v>82</v>
      </c>
      <c r="C222" s="57"/>
      <c r="D222" s="4"/>
      <c r="E222" s="5"/>
      <c r="F222" s="52" t="s">
        <v>2</v>
      </c>
      <c r="G222" s="7"/>
      <c r="H222" s="7"/>
    </row>
    <row r="223" spans="1:8" ht="33" x14ac:dyDescent="0.3">
      <c r="A223" s="1"/>
      <c r="B223" s="74" t="s">
        <v>86</v>
      </c>
      <c r="C223" s="57"/>
      <c r="D223" s="4"/>
      <c r="E223" s="5"/>
      <c r="F223" s="52"/>
      <c r="G223" s="7"/>
      <c r="H223" s="7"/>
    </row>
    <row r="224" spans="1:8" ht="49.5" x14ac:dyDescent="0.3">
      <c r="A224" s="1"/>
      <c r="B224" s="74" t="s">
        <v>84</v>
      </c>
      <c r="C224" s="57"/>
      <c r="D224" s="4"/>
      <c r="E224" s="5"/>
      <c r="F224" s="52" t="s">
        <v>2</v>
      </c>
      <c r="G224" s="7"/>
      <c r="H224" s="7"/>
    </row>
    <row r="225" spans="1:8" ht="16.5" x14ac:dyDescent="0.3">
      <c r="A225" s="49" t="s">
        <v>2</v>
      </c>
      <c r="B225" s="74"/>
      <c r="C225" s="57"/>
      <c r="D225" s="4"/>
      <c r="E225" s="5"/>
      <c r="F225" s="52"/>
      <c r="G225" s="7"/>
      <c r="H225" s="7"/>
    </row>
    <row r="226" spans="1:8" ht="99" x14ac:dyDescent="0.3">
      <c r="A226" s="1"/>
      <c r="B226" s="51" t="s">
        <v>312</v>
      </c>
      <c r="C226" s="57" t="s">
        <v>75</v>
      </c>
      <c r="D226" s="4">
        <v>40</v>
      </c>
      <c r="E226" s="5"/>
      <c r="F226" s="52">
        <f>D226*E226</f>
        <v>0</v>
      </c>
      <c r="G226" s="7"/>
      <c r="H226" s="7"/>
    </row>
    <row r="227" spans="1:8" ht="16.5" x14ac:dyDescent="0.3">
      <c r="A227" s="49" t="s">
        <v>2</v>
      </c>
      <c r="B227" s="51"/>
      <c r="C227" s="57"/>
      <c r="D227" s="4"/>
      <c r="E227" s="5"/>
      <c r="F227" s="52"/>
      <c r="G227" s="7"/>
      <c r="H227" s="7"/>
    </row>
    <row r="228" spans="1:8" ht="115.5" x14ac:dyDescent="0.3">
      <c r="A228" s="1" t="s">
        <v>30</v>
      </c>
      <c r="B228" s="51" t="s">
        <v>313</v>
      </c>
      <c r="C228" s="57" t="s">
        <v>75</v>
      </c>
      <c r="D228" s="4">
        <v>10</v>
      </c>
      <c r="E228" s="5"/>
      <c r="F228" s="52">
        <f>D228*E228</f>
        <v>0</v>
      </c>
      <c r="G228" s="7"/>
      <c r="H228" s="7"/>
    </row>
    <row r="229" spans="1:8" ht="16.5" x14ac:dyDescent="0.3">
      <c r="A229" s="1"/>
      <c r="B229" s="51"/>
      <c r="C229" s="57"/>
      <c r="D229" s="4"/>
      <c r="E229" s="5"/>
      <c r="F229" s="52"/>
      <c r="G229" s="7"/>
      <c r="H229" s="7"/>
    </row>
    <row r="230" spans="1:8" ht="66" x14ac:dyDescent="0.3">
      <c r="A230" s="1" t="s">
        <v>32</v>
      </c>
      <c r="B230" s="10" t="s">
        <v>317</v>
      </c>
      <c r="C230" s="4" t="s">
        <v>75</v>
      </c>
      <c r="D230" s="4">
        <v>8</v>
      </c>
      <c r="E230" s="5"/>
      <c r="F230" s="52">
        <f>D230*E230</f>
        <v>0</v>
      </c>
      <c r="G230" s="7"/>
      <c r="H230" s="7"/>
    </row>
    <row r="231" spans="1:8" ht="16.5" x14ac:dyDescent="0.3">
      <c r="A231" s="1"/>
      <c r="B231" s="10"/>
      <c r="C231" s="4"/>
      <c r="D231" s="4"/>
      <c r="E231" s="5"/>
      <c r="F231" s="52"/>
      <c r="G231" s="7"/>
      <c r="H231" s="7"/>
    </row>
    <row r="232" spans="1:8" ht="49.5" x14ac:dyDescent="0.3">
      <c r="A232" s="49">
        <v>3</v>
      </c>
      <c r="B232" s="10" t="s">
        <v>87</v>
      </c>
      <c r="C232" s="4" t="s">
        <v>75</v>
      </c>
      <c r="D232" s="4">
        <v>8</v>
      </c>
      <c r="E232" s="5"/>
      <c r="F232" s="52">
        <f>D232*E232</f>
        <v>0</v>
      </c>
      <c r="G232" s="7"/>
      <c r="H232" s="7"/>
    </row>
    <row r="233" spans="1:8" ht="16.5" x14ac:dyDescent="0.3">
      <c r="A233" s="49"/>
      <c r="B233" s="51"/>
      <c r="C233" s="57"/>
      <c r="D233" s="4"/>
      <c r="E233" s="5"/>
      <c r="F233" s="52"/>
      <c r="G233" s="7"/>
      <c r="H233" s="7"/>
    </row>
    <row r="234" spans="1:8" ht="99" x14ac:dyDescent="0.3">
      <c r="A234" s="49">
        <v>4</v>
      </c>
      <c r="B234" s="10" t="s">
        <v>168</v>
      </c>
      <c r="C234" s="4"/>
      <c r="D234" s="4"/>
      <c r="E234" s="5"/>
      <c r="F234" s="52"/>
      <c r="G234" s="7"/>
      <c r="H234" s="7"/>
    </row>
    <row r="235" spans="1:8" ht="33" x14ac:dyDescent="0.3">
      <c r="A235" s="49"/>
      <c r="B235" s="51" t="s">
        <v>318</v>
      </c>
      <c r="C235" s="4" t="s">
        <v>75</v>
      </c>
      <c r="D235" s="4">
        <v>35</v>
      </c>
      <c r="E235" s="5"/>
      <c r="F235" s="52">
        <f>D235*E235</f>
        <v>0</v>
      </c>
      <c r="G235" s="7"/>
      <c r="H235" s="7"/>
    </row>
    <row r="236" spans="1:8" ht="16.5" x14ac:dyDescent="0.3">
      <c r="A236" s="49">
        <v>5</v>
      </c>
      <c r="B236" s="51"/>
      <c r="C236" s="57"/>
      <c r="D236" s="4"/>
      <c r="E236" s="5"/>
      <c r="F236" s="52"/>
      <c r="G236" s="7"/>
      <c r="H236" s="7"/>
    </row>
    <row r="237" spans="1:8" ht="66" x14ac:dyDescent="0.3">
      <c r="A237" s="49"/>
      <c r="B237" s="51" t="s">
        <v>169</v>
      </c>
      <c r="C237" s="57" t="s">
        <v>34</v>
      </c>
      <c r="D237" s="4">
        <v>27</v>
      </c>
      <c r="E237" s="5"/>
      <c r="F237" s="52">
        <f>D237*E237</f>
        <v>0</v>
      </c>
      <c r="G237" s="7"/>
      <c r="H237" s="7"/>
    </row>
    <row r="238" spans="1:8" ht="16.5" x14ac:dyDescent="0.3">
      <c r="A238" s="49"/>
      <c r="B238" s="51"/>
      <c r="C238" s="57"/>
      <c r="D238" s="4"/>
      <c r="E238" s="5"/>
      <c r="F238" s="52"/>
      <c r="G238" s="7"/>
      <c r="H238" s="7"/>
    </row>
    <row r="239" spans="1:8" ht="66" x14ac:dyDescent="0.3">
      <c r="A239" s="1" t="s">
        <v>35</v>
      </c>
      <c r="B239" s="35" t="s">
        <v>171</v>
      </c>
      <c r="C239" s="86" t="s">
        <v>75</v>
      </c>
      <c r="D239" s="28">
        <v>400</v>
      </c>
      <c r="E239" s="5"/>
      <c r="F239" s="87">
        <f>D239*E239</f>
        <v>0</v>
      </c>
      <c r="G239" s="7"/>
      <c r="H239" s="7"/>
    </row>
    <row r="240" spans="1:8" ht="16.5" x14ac:dyDescent="0.3">
      <c r="A240" s="1"/>
      <c r="B240" s="35"/>
      <c r="C240" s="86"/>
      <c r="D240" s="28"/>
      <c r="E240" s="5"/>
      <c r="F240" s="24"/>
      <c r="G240" s="7"/>
      <c r="H240" s="7"/>
    </row>
    <row r="241" spans="1:8" ht="165" x14ac:dyDescent="0.3">
      <c r="A241" s="85">
        <v>7</v>
      </c>
      <c r="B241" s="10" t="s">
        <v>322</v>
      </c>
      <c r="C241" s="4" t="s">
        <v>75</v>
      </c>
      <c r="D241" s="4">
        <v>35</v>
      </c>
      <c r="E241" s="5"/>
      <c r="F241" s="52">
        <f>D241*E241</f>
        <v>0</v>
      </c>
      <c r="G241" s="7"/>
      <c r="H241" s="7"/>
    </row>
    <row r="242" spans="1:8" ht="16.5" x14ac:dyDescent="0.3">
      <c r="A242" s="85"/>
      <c r="B242" s="10"/>
      <c r="C242" s="4"/>
      <c r="D242" s="4"/>
      <c r="E242" s="5"/>
      <c r="F242" s="52"/>
      <c r="G242" s="7"/>
      <c r="H242" s="7"/>
    </row>
    <row r="243" spans="1:8" ht="165" x14ac:dyDescent="0.3">
      <c r="A243" s="85">
        <v>7</v>
      </c>
      <c r="B243" s="10" t="s">
        <v>323</v>
      </c>
      <c r="C243" s="4" t="s">
        <v>75</v>
      </c>
      <c r="D243" s="4">
        <v>30</v>
      </c>
      <c r="E243" s="5"/>
      <c r="F243" s="52">
        <f>D243*E243</f>
        <v>0</v>
      </c>
      <c r="G243" s="7"/>
      <c r="H243" s="7"/>
    </row>
    <row r="244" spans="1:8" ht="16.5" x14ac:dyDescent="0.3">
      <c r="A244" s="85"/>
      <c r="B244" s="10"/>
      <c r="C244" s="4"/>
      <c r="D244" s="4"/>
      <c r="E244" s="5"/>
      <c r="F244" s="52"/>
      <c r="G244" s="7"/>
      <c r="H244" s="7"/>
    </row>
    <row r="245" spans="1:8" ht="66" x14ac:dyDescent="0.3">
      <c r="A245" s="49">
        <v>8</v>
      </c>
      <c r="B245" s="10" t="s">
        <v>170</v>
      </c>
      <c r="C245" s="4" t="s">
        <v>62</v>
      </c>
      <c r="D245" s="4">
        <v>50</v>
      </c>
      <c r="E245" s="5"/>
      <c r="F245" s="52">
        <f>D245*E245</f>
        <v>0</v>
      </c>
      <c r="G245" s="7"/>
      <c r="H245" s="7"/>
    </row>
    <row r="246" spans="1:8" ht="16.5" x14ac:dyDescent="0.3">
      <c r="A246" s="49"/>
      <c r="B246" s="10"/>
      <c r="C246" s="4"/>
      <c r="D246" s="4"/>
      <c r="E246" s="5"/>
      <c r="F246" s="52"/>
      <c r="G246" s="7"/>
      <c r="H246" s="7"/>
    </row>
    <row r="247" spans="1:8" ht="49.5" x14ac:dyDescent="0.3">
      <c r="A247" s="49">
        <v>9</v>
      </c>
      <c r="B247" s="10" t="s">
        <v>218</v>
      </c>
      <c r="C247" s="4" t="s">
        <v>75</v>
      </c>
      <c r="D247" s="4">
        <v>30</v>
      </c>
      <c r="E247" s="5"/>
      <c r="F247" s="52">
        <f>D247*E247</f>
        <v>0</v>
      </c>
      <c r="G247" s="7"/>
      <c r="H247" s="7"/>
    </row>
    <row r="248" spans="1:8" ht="16.5" x14ac:dyDescent="0.3">
      <c r="A248" s="49"/>
      <c r="B248" s="10"/>
      <c r="C248" s="4"/>
      <c r="D248" s="4"/>
      <c r="E248" s="5"/>
      <c r="F248" s="52"/>
      <c r="G248" s="7"/>
      <c r="H248" s="7"/>
    </row>
    <row r="249" spans="1:8" ht="49.5" x14ac:dyDescent="0.3">
      <c r="A249" s="49">
        <v>10</v>
      </c>
      <c r="B249" s="10" t="s">
        <v>281</v>
      </c>
      <c r="C249" s="4" t="s">
        <v>75</v>
      </c>
      <c r="D249" s="4">
        <v>150</v>
      </c>
      <c r="E249" s="5"/>
      <c r="F249" s="52">
        <f>D249*E249</f>
        <v>0</v>
      </c>
      <c r="G249" s="7"/>
      <c r="H249" s="7"/>
    </row>
    <row r="250" spans="1:8" ht="16.5" x14ac:dyDescent="0.3">
      <c r="A250" s="49"/>
      <c r="B250" s="35"/>
      <c r="C250" s="28"/>
      <c r="D250" s="28"/>
      <c r="E250" s="5"/>
      <c r="F250" s="87"/>
      <c r="G250" s="7"/>
      <c r="H250" s="7"/>
    </row>
    <row r="251" spans="1:8" ht="33" x14ac:dyDescent="0.3">
      <c r="A251" s="49"/>
      <c r="B251" s="35" t="s">
        <v>88</v>
      </c>
      <c r="C251" s="28" t="s">
        <v>77</v>
      </c>
      <c r="D251" s="28">
        <v>20</v>
      </c>
      <c r="E251" s="5"/>
      <c r="F251" s="87">
        <f>D251*E251</f>
        <v>0</v>
      </c>
      <c r="G251" s="7"/>
      <c r="H251" s="7"/>
    </row>
    <row r="252" spans="1:8" ht="16.5" x14ac:dyDescent="0.3">
      <c r="A252" s="85"/>
      <c r="B252" s="10"/>
      <c r="C252" s="4"/>
      <c r="D252" s="4"/>
      <c r="E252" s="5"/>
      <c r="F252" s="87"/>
      <c r="G252" s="7"/>
      <c r="H252" s="7"/>
    </row>
    <row r="253" spans="1:8" ht="16.5" x14ac:dyDescent="0.3">
      <c r="A253" s="85">
        <v>11</v>
      </c>
      <c r="B253" s="10" t="s">
        <v>89</v>
      </c>
      <c r="C253" s="4" t="s">
        <v>77</v>
      </c>
      <c r="D253" s="4">
        <v>3</v>
      </c>
      <c r="E253" s="5"/>
      <c r="F253" s="52">
        <f>D253*E253</f>
        <v>0</v>
      </c>
      <c r="G253" s="7"/>
      <c r="H253" s="7"/>
    </row>
    <row r="254" spans="1:8" ht="16.5" x14ac:dyDescent="0.3">
      <c r="A254" s="49"/>
      <c r="B254" s="10"/>
      <c r="C254" s="4"/>
      <c r="D254" s="4"/>
      <c r="E254" s="5"/>
      <c r="F254" s="52"/>
      <c r="G254" s="7"/>
      <c r="H254" s="7"/>
    </row>
    <row r="255" spans="1:8" ht="33" x14ac:dyDescent="0.3">
      <c r="A255" s="49">
        <v>12</v>
      </c>
      <c r="B255" s="10" t="s">
        <v>319</v>
      </c>
      <c r="C255" s="4" t="s">
        <v>62</v>
      </c>
      <c r="D255" s="4">
        <v>5</v>
      </c>
      <c r="E255" s="5"/>
      <c r="F255" s="52">
        <f>D255*E255</f>
        <v>0</v>
      </c>
      <c r="G255" s="7"/>
      <c r="H255" s="7"/>
    </row>
    <row r="256" spans="1:8" ht="16.5" x14ac:dyDescent="0.3">
      <c r="A256" s="49"/>
      <c r="B256" s="10"/>
      <c r="C256" s="4"/>
      <c r="D256" s="4"/>
      <c r="E256" s="5"/>
      <c r="F256" s="52"/>
      <c r="G256" s="7"/>
      <c r="H256" s="7"/>
    </row>
    <row r="257" spans="1:8" ht="33" x14ac:dyDescent="0.3">
      <c r="A257" s="49">
        <v>13</v>
      </c>
      <c r="B257" s="10" t="s">
        <v>90</v>
      </c>
      <c r="C257" s="4" t="s">
        <v>62</v>
      </c>
      <c r="D257" s="4">
        <v>5</v>
      </c>
      <c r="E257" s="5"/>
      <c r="F257" s="52">
        <f>D257*E257</f>
        <v>0</v>
      </c>
      <c r="G257" s="7"/>
      <c r="H257" s="7"/>
    </row>
    <row r="258" spans="1:8" ht="16.5" x14ac:dyDescent="0.3">
      <c r="A258" s="49"/>
      <c r="B258" s="10"/>
      <c r="C258" s="4"/>
      <c r="D258" s="4"/>
      <c r="E258" s="5"/>
      <c r="F258" s="52"/>
      <c r="G258" s="7"/>
      <c r="H258" s="7"/>
    </row>
    <row r="259" spans="1:8" ht="49.5" x14ac:dyDescent="0.3">
      <c r="A259" s="49">
        <v>14</v>
      </c>
      <c r="B259" s="10" t="s">
        <v>91</v>
      </c>
      <c r="C259" s="4" t="s">
        <v>40</v>
      </c>
      <c r="D259" s="4">
        <v>3</v>
      </c>
      <c r="E259" s="5"/>
      <c r="F259" s="52">
        <f>D259*E259</f>
        <v>0</v>
      </c>
      <c r="G259" s="7"/>
      <c r="H259" s="7"/>
    </row>
    <row r="260" spans="1:8" ht="16.5" x14ac:dyDescent="0.3">
      <c r="A260" s="49"/>
      <c r="B260" s="10"/>
      <c r="C260" s="4"/>
      <c r="D260" s="4"/>
      <c r="E260" s="5"/>
      <c r="F260" s="52"/>
      <c r="G260" s="7"/>
      <c r="H260" s="7"/>
    </row>
    <row r="261" spans="1:8" ht="33" x14ac:dyDescent="0.3">
      <c r="A261" s="49">
        <v>15</v>
      </c>
      <c r="B261" s="10" t="s">
        <v>92</v>
      </c>
      <c r="C261" s="4" t="s">
        <v>40</v>
      </c>
      <c r="D261" s="4">
        <v>10</v>
      </c>
      <c r="E261" s="5"/>
      <c r="F261" s="52">
        <f>D261*E261</f>
        <v>0</v>
      </c>
      <c r="G261" s="7"/>
      <c r="H261" s="7"/>
    </row>
    <row r="262" spans="1:8" ht="16.5" x14ac:dyDescent="0.3">
      <c r="A262" s="49"/>
      <c r="B262" s="10"/>
      <c r="C262" s="4"/>
      <c r="D262" s="4"/>
      <c r="E262" s="5"/>
      <c r="F262" s="52"/>
      <c r="G262" s="7"/>
      <c r="H262" s="7"/>
    </row>
    <row r="263" spans="1:8" ht="33" x14ac:dyDescent="0.3">
      <c r="A263" s="49">
        <v>16</v>
      </c>
      <c r="B263" s="10" t="s">
        <v>93</v>
      </c>
      <c r="C263" s="4" t="s">
        <v>40</v>
      </c>
      <c r="D263" s="4">
        <v>10</v>
      </c>
      <c r="E263" s="5"/>
      <c r="F263" s="52">
        <f>D263*E263</f>
        <v>0</v>
      </c>
      <c r="G263" s="7"/>
      <c r="H263" s="7"/>
    </row>
    <row r="264" spans="1:8" ht="16.5" x14ac:dyDescent="0.3">
      <c r="A264" s="49"/>
      <c r="B264" s="51"/>
      <c r="C264" s="4"/>
      <c r="D264" s="4"/>
      <c r="E264" s="5"/>
      <c r="F264" s="52"/>
      <c r="G264" s="7"/>
      <c r="H264" s="7"/>
    </row>
    <row r="265" spans="1:8" ht="33" x14ac:dyDescent="0.3">
      <c r="A265" s="49">
        <v>17</v>
      </c>
      <c r="B265" s="10" t="s">
        <v>320</v>
      </c>
      <c r="C265" s="4" t="s">
        <v>75</v>
      </c>
      <c r="D265" s="4">
        <v>200</v>
      </c>
      <c r="E265" s="5"/>
      <c r="F265" s="52">
        <f>D265*E265</f>
        <v>0</v>
      </c>
      <c r="G265" s="7"/>
      <c r="H265" s="7"/>
    </row>
    <row r="266" spans="1:8" ht="16.5" x14ac:dyDescent="0.3">
      <c r="A266" s="49"/>
      <c r="B266" s="10"/>
      <c r="C266" s="4"/>
      <c r="D266" s="4"/>
      <c r="E266" s="5"/>
      <c r="F266" s="52"/>
      <c r="G266" s="7"/>
      <c r="H266" s="7"/>
    </row>
    <row r="267" spans="1:8" ht="33" x14ac:dyDescent="0.3">
      <c r="A267" s="49">
        <v>18</v>
      </c>
      <c r="B267" s="10" t="s">
        <v>321</v>
      </c>
      <c r="C267" s="4" t="s">
        <v>62</v>
      </c>
      <c r="D267" s="4">
        <v>6</v>
      </c>
      <c r="E267" s="5"/>
      <c r="F267" s="52">
        <f>D267*E267</f>
        <v>0</v>
      </c>
      <c r="G267" s="7"/>
      <c r="H267" s="7"/>
    </row>
    <row r="268" spans="1:8" ht="16.5" x14ac:dyDescent="0.3">
      <c r="A268" s="49"/>
      <c r="B268" s="54"/>
      <c r="C268" s="88"/>
      <c r="D268" s="16"/>
      <c r="E268" s="17"/>
      <c r="F268" s="84" t="s">
        <v>2</v>
      </c>
      <c r="G268" s="7"/>
      <c r="H268" s="7"/>
    </row>
    <row r="269" spans="1:8" ht="16.5" x14ac:dyDescent="0.3">
      <c r="A269" s="49">
        <v>19</v>
      </c>
      <c r="B269" s="50" t="s">
        <v>1</v>
      </c>
      <c r="C269" s="57"/>
      <c r="D269" s="4"/>
      <c r="E269" s="5"/>
      <c r="F269" s="20">
        <f>SUM(F226:F268)</f>
        <v>0</v>
      </c>
      <c r="G269" s="7"/>
      <c r="H269" s="7"/>
    </row>
    <row r="270" spans="1:8" ht="16.5" x14ac:dyDescent="0.3">
      <c r="A270" s="49"/>
      <c r="B270" s="51"/>
      <c r="C270" s="57"/>
      <c r="D270" s="4"/>
      <c r="E270" s="5"/>
      <c r="F270" s="52"/>
      <c r="G270" s="7"/>
      <c r="H270" s="7"/>
    </row>
    <row r="271" spans="1:8" ht="16.5" x14ac:dyDescent="0.3">
      <c r="A271" s="49"/>
      <c r="B271" s="89" t="s">
        <v>12</v>
      </c>
      <c r="C271" s="86"/>
      <c r="D271" s="28"/>
      <c r="E271" s="5"/>
      <c r="F271" s="24"/>
      <c r="G271" s="120"/>
      <c r="H271" s="120"/>
    </row>
    <row r="272" spans="1:8" ht="16.5" x14ac:dyDescent="0.3">
      <c r="A272" s="49"/>
      <c r="B272" s="74"/>
      <c r="C272" s="75"/>
      <c r="D272" s="75"/>
      <c r="E272" s="5"/>
      <c r="F272" s="40"/>
      <c r="G272" s="7"/>
      <c r="H272" s="7"/>
    </row>
    <row r="273" spans="1:8" s="121" customFormat="1" ht="16.5" x14ac:dyDescent="0.3">
      <c r="A273" s="119" t="s">
        <v>232</v>
      </c>
      <c r="B273" s="74" t="s">
        <v>67</v>
      </c>
      <c r="C273" s="75"/>
      <c r="D273" s="75"/>
      <c r="E273" s="5"/>
      <c r="F273" s="40"/>
      <c r="G273" s="7"/>
      <c r="H273" s="7"/>
    </row>
    <row r="274" spans="1:8" ht="16.5" x14ac:dyDescent="0.3">
      <c r="A274" s="76"/>
      <c r="B274" s="74" t="s">
        <v>68</v>
      </c>
      <c r="C274" s="75"/>
      <c r="D274" s="75"/>
      <c r="E274" s="5"/>
      <c r="F274" s="40"/>
      <c r="G274" s="7"/>
      <c r="H274" s="7"/>
    </row>
    <row r="275" spans="1:8" ht="16.5" x14ac:dyDescent="0.3">
      <c r="A275" s="76"/>
      <c r="B275" s="74" t="s">
        <v>69</v>
      </c>
      <c r="C275" s="75"/>
      <c r="D275" s="75"/>
      <c r="E275" s="5"/>
      <c r="F275" s="40"/>
      <c r="G275" s="7"/>
      <c r="H275" s="7"/>
    </row>
    <row r="276" spans="1:8" ht="16.5" x14ac:dyDescent="0.3">
      <c r="A276" s="76"/>
      <c r="B276" s="74" t="s">
        <v>94</v>
      </c>
      <c r="C276" s="75"/>
      <c r="D276" s="75"/>
      <c r="E276" s="5"/>
      <c r="F276" s="40"/>
      <c r="G276" s="7"/>
      <c r="H276" s="7"/>
    </row>
    <row r="277" spans="1:8" ht="16.5" x14ac:dyDescent="0.3">
      <c r="A277" s="76"/>
      <c r="B277" s="74" t="s">
        <v>95</v>
      </c>
      <c r="C277" s="75"/>
      <c r="D277" s="75"/>
      <c r="E277" s="5"/>
      <c r="F277" s="40"/>
      <c r="G277" s="7"/>
      <c r="H277" s="7"/>
    </row>
    <row r="278" spans="1:8" ht="16.5" x14ac:dyDescent="0.3">
      <c r="A278" s="76"/>
      <c r="B278" s="74" t="s">
        <v>96</v>
      </c>
      <c r="C278" s="75"/>
      <c r="D278" s="75"/>
      <c r="E278" s="5"/>
      <c r="F278" s="40"/>
      <c r="G278" s="7"/>
      <c r="H278" s="7"/>
    </row>
    <row r="279" spans="1:8" ht="33" x14ac:dyDescent="0.3">
      <c r="A279" s="76" t="s">
        <v>2</v>
      </c>
      <c r="B279" s="74" t="s">
        <v>97</v>
      </c>
      <c r="C279" s="75"/>
      <c r="D279" s="75"/>
      <c r="E279" s="5"/>
      <c r="F279" s="40"/>
      <c r="G279" s="7"/>
      <c r="H279" s="7"/>
    </row>
    <row r="280" spans="1:8" ht="33" x14ac:dyDescent="0.3">
      <c r="A280" s="76"/>
      <c r="B280" s="74" t="s">
        <v>98</v>
      </c>
      <c r="C280" s="75"/>
      <c r="D280" s="75"/>
      <c r="E280" s="5"/>
      <c r="F280" s="40"/>
      <c r="G280" s="7"/>
      <c r="H280" s="7"/>
    </row>
    <row r="281" spans="1:8" ht="66" x14ac:dyDescent="0.3">
      <c r="A281" s="76" t="s">
        <v>2</v>
      </c>
      <c r="B281" s="74" t="s">
        <v>99</v>
      </c>
      <c r="C281" s="75"/>
      <c r="D281" s="75"/>
      <c r="E281" s="5"/>
      <c r="F281" s="40"/>
      <c r="G281" s="7"/>
      <c r="H281" s="7"/>
    </row>
    <row r="282" spans="1:8" ht="16.5" x14ac:dyDescent="0.3">
      <c r="A282" s="76"/>
      <c r="B282" s="51"/>
      <c r="C282" s="57"/>
      <c r="D282" s="4"/>
      <c r="E282" s="5"/>
      <c r="F282" s="52" t="s">
        <v>2</v>
      </c>
      <c r="G282" s="7"/>
      <c r="H282" s="7"/>
    </row>
    <row r="283" spans="1:8" ht="33" x14ac:dyDescent="0.3">
      <c r="A283" s="76">
        <v>1</v>
      </c>
      <c r="B283" s="74" t="s">
        <v>315</v>
      </c>
      <c r="C283" s="75" t="s">
        <v>75</v>
      </c>
      <c r="D283" s="4">
        <v>20</v>
      </c>
      <c r="E283" s="5"/>
      <c r="F283" s="52">
        <f>D283*E283</f>
        <v>0</v>
      </c>
      <c r="G283" s="7"/>
      <c r="H283" s="7"/>
    </row>
    <row r="284" spans="1:8" ht="16.5" x14ac:dyDescent="0.3">
      <c r="A284" s="76"/>
      <c r="B284" s="74"/>
      <c r="C284" s="75"/>
      <c r="D284" s="4"/>
      <c r="E284" s="5"/>
      <c r="F284" s="52"/>
      <c r="G284" s="7"/>
      <c r="H284" s="7"/>
    </row>
    <row r="285" spans="1:8" ht="33" x14ac:dyDescent="0.3">
      <c r="A285" s="76">
        <v>2</v>
      </c>
      <c r="B285" s="74" t="s">
        <v>309</v>
      </c>
      <c r="C285" s="75" t="s">
        <v>75</v>
      </c>
      <c r="D285" s="4">
        <v>1.2</v>
      </c>
      <c r="E285" s="5"/>
      <c r="F285" s="52">
        <f>D285*E285</f>
        <v>0</v>
      </c>
      <c r="G285" s="7"/>
      <c r="H285" s="7"/>
    </row>
    <row r="286" spans="1:8" ht="16.5" x14ac:dyDescent="0.3">
      <c r="A286" s="76"/>
      <c r="B286" s="74"/>
      <c r="C286" s="75"/>
      <c r="D286" s="4"/>
      <c r="E286" s="5"/>
      <c r="F286" s="52"/>
      <c r="G286" s="7"/>
      <c r="H286" s="7"/>
    </row>
    <row r="287" spans="1:8" ht="33" x14ac:dyDescent="0.3">
      <c r="A287" s="76">
        <v>3</v>
      </c>
      <c r="B287" s="74" t="s">
        <v>316</v>
      </c>
      <c r="C287" s="75" t="s">
        <v>75</v>
      </c>
      <c r="D287" s="4">
        <v>10</v>
      </c>
      <c r="E287" s="5"/>
      <c r="F287" s="52">
        <f>D287*E287</f>
        <v>0</v>
      </c>
      <c r="G287" s="7"/>
      <c r="H287" s="7"/>
    </row>
    <row r="288" spans="1:8" ht="16.5" x14ac:dyDescent="0.3">
      <c r="A288" s="76"/>
      <c r="B288" s="74"/>
      <c r="C288" s="75"/>
      <c r="D288" s="4"/>
      <c r="E288" s="5"/>
      <c r="F288" s="52"/>
      <c r="G288" s="7"/>
      <c r="H288" s="7"/>
    </row>
    <row r="289" spans="1:8" ht="99" x14ac:dyDescent="0.3">
      <c r="A289" s="76">
        <v>4</v>
      </c>
      <c r="B289" s="74" t="s">
        <v>310</v>
      </c>
      <c r="C289" s="75" t="s">
        <v>75</v>
      </c>
      <c r="D289" s="4">
        <v>12</v>
      </c>
      <c r="E289" s="5"/>
      <c r="F289" s="52">
        <f>D289*E289</f>
        <v>0</v>
      </c>
      <c r="G289" s="7"/>
      <c r="H289" s="7"/>
    </row>
    <row r="290" spans="1:8" ht="16.5" x14ac:dyDescent="0.3">
      <c r="A290" s="76" t="s">
        <v>2</v>
      </c>
      <c r="B290" s="74"/>
      <c r="C290" s="75"/>
      <c r="D290" s="4"/>
      <c r="E290" s="5"/>
      <c r="F290" s="52" t="s">
        <v>2</v>
      </c>
      <c r="G290" s="7"/>
      <c r="H290" s="7"/>
    </row>
    <row r="291" spans="1:8" ht="16.5" x14ac:dyDescent="0.3">
      <c r="A291" s="76">
        <v>5</v>
      </c>
      <c r="B291" s="51" t="s">
        <v>100</v>
      </c>
      <c r="C291" s="4" t="s">
        <v>75</v>
      </c>
      <c r="D291" s="4">
        <v>495</v>
      </c>
      <c r="E291" s="5"/>
      <c r="F291" s="52">
        <f>D291*E291</f>
        <v>0</v>
      </c>
      <c r="G291" s="7"/>
      <c r="H291" s="7"/>
    </row>
    <row r="292" spans="1:8" ht="16.5" x14ac:dyDescent="0.3">
      <c r="A292" s="76"/>
      <c r="B292" s="51"/>
      <c r="C292" s="4"/>
      <c r="D292" s="4"/>
      <c r="E292" s="5"/>
      <c r="F292" s="52"/>
      <c r="G292" s="7"/>
      <c r="H292" s="7"/>
    </row>
    <row r="293" spans="1:8" ht="16.5" x14ac:dyDescent="0.3">
      <c r="A293" s="76" t="s">
        <v>2</v>
      </c>
      <c r="B293" s="89" t="s">
        <v>1</v>
      </c>
      <c r="C293" s="86"/>
      <c r="D293" s="28"/>
      <c r="E293" s="5"/>
      <c r="F293" s="24">
        <f>SUM(F282:F292)</f>
        <v>0</v>
      </c>
      <c r="G293" s="7"/>
      <c r="H293" s="7"/>
    </row>
    <row r="294" spans="1:8" ht="16.5" x14ac:dyDescent="0.3">
      <c r="A294" s="76"/>
      <c r="B294" s="50"/>
      <c r="C294" s="57"/>
      <c r="D294" s="4"/>
      <c r="E294" s="5"/>
      <c r="F294" s="20"/>
      <c r="G294" s="7"/>
      <c r="H294" s="7"/>
    </row>
    <row r="295" spans="1:8" ht="16.5" x14ac:dyDescent="0.3">
      <c r="A295" s="123" t="s">
        <v>11</v>
      </c>
      <c r="B295" s="124" t="s">
        <v>15</v>
      </c>
      <c r="C295" s="144"/>
      <c r="D295" s="145"/>
      <c r="E295" s="146" t="s">
        <v>2</v>
      </c>
      <c r="F295" s="147" t="s">
        <v>240</v>
      </c>
      <c r="G295" s="148"/>
      <c r="H295" s="149"/>
    </row>
    <row r="296" spans="1:8" ht="16.5" x14ac:dyDescent="0.3">
      <c r="A296" s="150"/>
      <c r="B296" s="151"/>
      <c r="C296" s="151"/>
      <c r="D296" s="145"/>
      <c r="E296" s="146"/>
      <c r="F296" s="147" t="s">
        <v>240</v>
      </c>
      <c r="G296" s="148"/>
      <c r="H296" s="149"/>
    </row>
    <row r="297" spans="1:8" ht="16.5" x14ac:dyDescent="0.3">
      <c r="A297" s="123" t="s">
        <v>2</v>
      </c>
      <c r="B297" s="131" t="s">
        <v>181</v>
      </c>
      <c r="C297" s="131"/>
      <c r="D297" s="132"/>
      <c r="E297" s="126"/>
      <c r="F297" s="127" t="s">
        <v>240</v>
      </c>
      <c r="G297" s="128"/>
      <c r="H297" s="159"/>
    </row>
    <row r="298" spans="1:8" ht="31.5" x14ac:dyDescent="0.3">
      <c r="A298" s="129"/>
      <c r="B298" s="131" t="s">
        <v>241</v>
      </c>
      <c r="C298" s="131"/>
      <c r="D298" s="132"/>
      <c r="E298" s="126"/>
      <c r="F298" s="127" t="s">
        <v>240</v>
      </c>
      <c r="G298" s="128"/>
      <c r="H298" s="159"/>
    </row>
    <row r="299" spans="1:8" ht="31.5" x14ac:dyDescent="0.3">
      <c r="A299" s="129"/>
      <c r="B299" s="131" t="s">
        <v>242</v>
      </c>
      <c r="C299" s="131"/>
      <c r="D299" s="132"/>
      <c r="E299" s="126"/>
      <c r="F299" s="127" t="s">
        <v>240</v>
      </c>
      <c r="G299" s="128"/>
      <c r="H299" s="159"/>
    </row>
    <row r="300" spans="1:8" ht="16.5" x14ac:dyDescent="0.3">
      <c r="A300" s="129"/>
      <c r="B300" s="131" t="s">
        <v>243</v>
      </c>
      <c r="C300" s="131"/>
      <c r="D300" s="132"/>
      <c r="E300" s="126"/>
      <c r="F300" s="127" t="s">
        <v>240</v>
      </c>
      <c r="G300" s="128"/>
      <c r="H300" s="159"/>
    </row>
    <row r="301" spans="1:8" ht="16.5" x14ac:dyDescent="0.3">
      <c r="A301" s="129"/>
      <c r="B301" s="131" t="s">
        <v>244</v>
      </c>
      <c r="C301" s="131"/>
      <c r="D301" s="132"/>
      <c r="E301" s="126"/>
      <c r="F301" s="127" t="s">
        <v>240</v>
      </c>
      <c r="G301" s="128"/>
      <c r="H301" s="159"/>
    </row>
    <row r="302" spans="1:8" ht="16.5" x14ac:dyDescent="0.3">
      <c r="A302" s="129"/>
      <c r="B302" s="131" t="s">
        <v>245</v>
      </c>
      <c r="C302" s="131"/>
      <c r="D302" s="132"/>
      <c r="E302" s="126"/>
      <c r="F302" s="127" t="s">
        <v>240</v>
      </c>
      <c r="G302" s="128"/>
      <c r="H302" s="159"/>
    </row>
    <row r="303" spans="1:8" ht="16.5" x14ac:dyDescent="0.3">
      <c r="A303" s="129"/>
      <c r="B303" s="131" t="s">
        <v>246</v>
      </c>
      <c r="C303" s="131"/>
      <c r="D303" s="132"/>
      <c r="E303" s="126"/>
      <c r="F303" s="127" t="s">
        <v>240</v>
      </c>
      <c r="G303" s="128"/>
      <c r="H303" s="159"/>
    </row>
    <row r="304" spans="1:8" ht="16.5" x14ac:dyDescent="0.3">
      <c r="A304" s="129"/>
      <c r="B304" s="131" t="s">
        <v>247</v>
      </c>
      <c r="C304" s="131"/>
      <c r="D304" s="132"/>
      <c r="E304" s="126"/>
      <c r="F304" s="127" t="s">
        <v>240</v>
      </c>
      <c r="G304" s="128"/>
      <c r="H304" s="159"/>
    </row>
    <row r="305" spans="1:8" ht="16.5" x14ac:dyDescent="0.3">
      <c r="A305" s="129"/>
      <c r="B305" s="131" t="s">
        <v>248</v>
      </c>
      <c r="C305" s="131"/>
      <c r="D305" s="132"/>
      <c r="E305" s="126"/>
      <c r="F305" s="127" t="s">
        <v>240</v>
      </c>
      <c r="G305" s="128"/>
      <c r="H305" s="159"/>
    </row>
    <row r="306" spans="1:8" ht="31.5" x14ac:dyDescent="0.3">
      <c r="A306" s="129" t="s">
        <v>2</v>
      </c>
      <c r="B306" s="131" t="s">
        <v>249</v>
      </c>
      <c r="C306" s="131"/>
      <c r="D306" s="132"/>
      <c r="E306" s="126"/>
      <c r="F306" s="127" t="s">
        <v>240</v>
      </c>
      <c r="G306" s="128"/>
      <c r="H306" s="159"/>
    </row>
    <row r="307" spans="1:8" ht="31.5" x14ac:dyDescent="0.3">
      <c r="A307" s="129"/>
      <c r="B307" s="131" t="s">
        <v>250</v>
      </c>
      <c r="C307" s="131"/>
      <c r="D307" s="132"/>
      <c r="E307" s="126"/>
      <c r="F307" s="127" t="s">
        <v>240</v>
      </c>
      <c r="G307" s="128"/>
      <c r="H307" s="159"/>
    </row>
    <row r="308" spans="1:8" ht="16.5" x14ac:dyDescent="0.3">
      <c r="A308" s="129"/>
      <c r="B308" s="131"/>
      <c r="C308" s="131"/>
      <c r="D308" s="132"/>
      <c r="E308" s="126"/>
      <c r="F308" s="127"/>
      <c r="G308" s="128"/>
      <c r="H308" s="159"/>
    </row>
    <row r="309" spans="1:8" ht="31.5" x14ac:dyDescent="0.3">
      <c r="A309" s="129"/>
      <c r="B309" s="163" t="s">
        <v>328</v>
      </c>
      <c r="C309" s="131"/>
      <c r="D309" s="132"/>
      <c r="E309" s="126"/>
      <c r="F309" s="127"/>
      <c r="G309" s="128"/>
      <c r="H309" s="159"/>
    </row>
    <row r="310" spans="1:8" ht="16.5" x14ac:dyDescent="0.3">
      <c r="A310" s="129" t="s">
        <v>2</v>
      </c>
      <c r="B310" s="131"/>
      <c r="C310" s="131"/>
      <c r="D310" s="132"/>
      <c r="E310" s="126"/>
      <c r="F310" s="127" t="s">
        <v>240</v>
      </c>
      <c r="G310" s="126" t="s">
        <v>2</v>
      </c>
      <c r="H310" s="159"/>
    </row>
    <row r="311" spans="1:8" ht="78.75" x14ac:dyDescent="0.3">
      <c r="A311" s="129">
        <v>1</v>
      </c>
      <c r="B311" s="130" t="s">
        <v>324</v>
      </c>
      <c r="C311" s="125" t="s">
        <v>34</v>
      </c>
      <c r="D311" s="160">
        <v>12</v>
      </c>
      <c r="E311" s="161"/>
      <c r="F311" s="162">
        <f>D311*E311</f>
        <v>0</v>
      </c>
      <c r="G311" s="126">
        <f>E311*F311</f>
        <v>0</v>
      </c>
      <c r="H311" s="159"/>
    </row>
    <row r="312" spans="1:8" ht="16.5" x14ac:dyDescent="0.3">
      <c r="A312" s="129" t="s">
        <v>2</v>
      </c>
      <c r="B312" s="130"/>
      <c r="C312" s="125"/>
      <c r="D312" s="125"/>
      <c r="E312" s="126"/>
      <c r="F312" s="127" t="s">
        <v>240</v>
      </c>
      <c r="G312" s="126" t="s">
        <v>2</v>
      </c>
      <c r="H312" s="159"/>
    </row>
    <row r="313" spans="1:8" ht="31.5" x14ac:dyDescent="0.3">
      <c r="A313" s="129">
        <v>2</v>
      </c>
      <c r="B313" s="130" t="s">
        <v>251</v>
      </c>
      <c r="C313" s="125" t="s">
        <v>75</v>
      </c>
      <c r="D313" s="160">
        <v>20</v>
      </c>
      <c r="E313" s="161"/>
      <c r="F313" s="162">
        <f>D313*E313</f>
        <v>0</v>
      </c>
      <c r="G313" s="126">
        <f>E313*F313</f>
        <v>0</v>
      </c>
      <c r="H313" s="159"/>
    </row>
    <row r="314" spans="1:8" ht="16.5" x14ac:dyDescent="0.3">
      <c r="A314" s="129" t="s">
        <v>2</v>
      </c>
      <c r="B314" s="130"/>
      <c r="C314" s="125"/>
      <c r="D314" s="125"/>
      <c r="E314" s="126"/>
      <c r="F314" s="127" t="s">
        <v>240</v>
      </c>
      <c r="G314" s="126" t="s">
        <v>2</v>
      </c>
      <c r="H314" s="159"/>
    </row>
    <row r="315" spans="1:8" ht="47.25" x14ac:dyDescent="0.3">
      <c r="A315" s="129">
        <v>3</v>
      </c>
      <c r="B315" s="130" t="s">
        <v>252</v>
      </c>
      <c r="C315" s="125" t="s">
        <v>34</v>
      </c>
      <c r="D315" s="160">
        <v>3</v>
      </c>
      <c r="E315" s="161"/>
      <c r="F315" s="162">
        <f>D315*E315</f>
        <v>0</v>
      </c>
      <c r="G315" s="126">
        <f>E315*F315</f>
        <v>0</v>
      </c>
      <c r="H315" s="159"/>
    </row>
    <row r="316" spans="1:8" ht="16.5" x14ac:dyDescent="0.3">
      <c r="A316" s="129" t="s">
        <v>2</v>
      </c>
      <c r="B316" s="130"/>
      <c r="C316" s="125"/>
      <c r="D316" s="125"/>
      <c r="E316" s="126"/>
      <c r="F316" s="127" t="s">
        <v>240</v>
      </c>
      <c r="G316" s="126"/>
      <c r="H316" s="159"/>
    </row>
    <row r="317" spans="1:8" ht="63" x14ac:dyDescent="0.3">
      <c r="A317" s="129">
        <v>4</v>
      </c>
      <c r="B317" s="130" t="s">
        <v>253</v>
      </c>
      <c r="C317" s="125" t="s">
        <v>62</v>
      </c>
      <c r="D317" s="160">
        <v>35</v>
      </c>
      <c r="E317" s="161"/>
      <c r="F317" s="162">
        <f>D317*E317</f>
        <v>0</v>
      </c>
      <c r="G317" s="126">
        <f>E317*F317</f>
        <v>0</v>
      </c>
      <c r="H317" s="159"/>
    </row>
    <row r="318" spans="1:8" ht="16.5" x14ac:dyDescent="0.3">
      <c r="A318" s="129" t="s">
        <v>2</v>
      </c>
      <c r="B318" s="130"/>
      <c r="C318" s="125"/>
      <c r="D318" s="125"/>
      <c r="E318" s="126"/>
      <c r="F318" s="127" t="s">
        <v>240</v>
      </c>
      <c r="G318" s="126"/>
      <c r="H318" s="159"/>
    </row>
    <row r="319" spans="1:8" ht="157.5" x14ac:dyDescent="0.3">
      <c r="A319" s="129">
        <v>5</v>
      </c>
      <c r="B319" s="130" t="s">
        <v>325</v>
      </c>
      <c r="C319" s="125" t="s">
        <v>2</v>
      </c>
      <c r="D319" s="160" t="s">
        <v>2</v>
      </c>
      <c r="E319" s="161"/>
      <c r="F319" s="162" t="s">
        <v>2</v>
      </c>
      <c r="G319" s="126" t="s">
        <v>2</v>
      </c>
      <c r="H319" s="159"/>
    </row>
    <row r="320" spans="1:8" ht="16.5" x14ac:dyDescent="0.3">
      <c r="A320" s="129" t="s">
        <v>2</v>
      </c>
      <c r="B320" s="130" t="s">
        <v>326</v>
      </c>
      <c r="C320" s="125" t="s">
        <v>77</v>
      </c>
      <c r="D320" s="160">
        <v>3</v>
      </c>
      <c r="E320" s="161"/>
      <c r="F320" s="162">
        <f>D320*E320</f>
        <v>0</v>
      </c>
      <c r="G320" s="126">
        <f>E320*F320</f>
        <v>0</v>
      </c>
      <c r="H320" s="159"/>
    </row>
    <row r="321" spans="1:8" ht="16.5" x14ac:dyDescent="0.3">
      <c r="A321" s="129" t="s">
        <v>2</v>
      </c>
      <c r="B321" s="130"/>
      <c r="C321" s="125"/>
      <c r="D321" s="160" t="s">
        <v>2</v>
      </c>
      <c r="E321" s="161"/>
      <c r="F321" s="162" t="s">
        <v>2</v>
      </c>
      <c r="G321" s="126"/>
      <c r="H321" s="159"/>
    </row>
    <row r="322" spans="1:8" ht="63" x14ac:dyDescent="0.3">
      <c r="A322" s="129">
        <v>6</v>
      </c>
      <c r="B322" s="130" t="s">
        <v>254</v>
      </c>
      <c r="C322" s="125" t="s">
        <v>77</v>
      </c>
      <c r="D322" s="160">
        <v>3</v>
      </c>
      <c r="E322" s="161"/>
      <c r="F322" s="162">
        <f>D322*E322</f>
        <v>0</v>
      </c>
      <c r="G322" s="126">
        <f>E322*F322</f>
        <v>0</v>
      </c>
      <c r="H322" s="159"/>
    </row>
    <row r="323" spans="1:8" ht="16.5" x14ac:dyDescent="0.3">
      <c r="A323" s="129" t="s">
        <v>2</v>
      </c>
      <c r="B323" s="130"/>
      <c r="C323" s="125"/>
      <c r="D323" s="125"/>
      <c r="E323" s="126"/>
      <c r="F323" s="162"/>
      <c r="G323" s="126"/>
      <c r="H323" s="159"/>
    </row>
    <row r="324" spans="1:8" ht="89.25" x14ac:dyDescent="0.3">
      <c r="A324" s="129">
        <v>7</v>
      </c>
      <c r="B324" s="158" t="s">
        <v>327</v>
      </c>
      <c r="C324" s="125" t="s">
        <v>77</v>
      </c>
      <c r="D324" s="160">
        <v>3</v>
      </c>
      <c r="E324" s="161"/>
      <c r="F324" s="162">
        <f>D324*E324</f>
        <v>0</v>
      </c>
      <c r="G324" s="126" t="s">
        <v>2</v>
      </c>
      <c r="H324" s="159"/>
    </row>
    <row r="325" spans="1:8" ht="16.5" x14ac:dyDescent="0.3">
      <c r="A325" s="129" t="s">
        <v>2</v>
      </c>
      <c r="B325" s="130"/>
      <c r="C325" s="125"/>
      <c r="D325" s="125"/>
      <c r="E325" s="126"/>
      <c r="F325" s="127" t="s">
        <v>240</v>
      </c>
      <c r="G325" s="126"/>
      <c r="H325" s="159"/>
    </row>
    <row r="326" spans="1:8" ht="16.5" x14ac:dyDescent="0.3">
      <c r="A326" s="129" t="s">
        <v>2</v>
      </c>
      <c r="B326" s="124" t="s">
        <v>1</v>
      </c>
      <c r="C326" s="124"/>
      <c r="D326" s="125"/>
      <c r="E326" s="126"/>
      <c r="F326" s="162">
        <f>SUM(F310:F325)</f>
        <v>0</v>
      </c>
      <c r="G326" s="133">
        <f>SUM(G311:G325)</f>
        <v>0</v>
      </c>
      <c r="H326" s="159"/>
    </row>
    <row r="327" spans="1:8" ht="16.5" x14ac:dyDescent="0.3">
      <c r="A327" s="129"/>
      <c r="B327" s="10"/>
      <c r="C327" s="90"/>
      <c r="D327" s="4"/>
      <c r="E327" s="5"/>
      <c r="F327" s="52" t="s">
        <v>2</v>
      </c>
      <c r="G327" s="7"/>
      <c r="H327" s="7"/>
    </row>
    <row r="328" spans="1:8" ht="16.5" x14ac:dyDescent="0.3">
      <c r="A328" s="129"/>
      <c r="B328" s="91" t="s">
        <v>120</v>
      </c>
      <c r="C328" s="75"/>
      <c r="D328" s="75"/>
      <c r="E328" s="5"/>
      <c r="F328" s="40"/>
      <c r="G328" s="7"/>
      <c r="H328" s="7"/>
    </row>
    <row r="329" spans="1:8" ht="16.5" x14ac:dyDescent="0.3">
      <c r="A329" s="49"/>
      <c r="B329" s="74"/>
      <c r="C329" s="75"/>
      <c r="D329" s="75"/>
      <c r="E329" s="5"/>
      <c r="F329" s="40"/>
      <c r="G329" s="7"/>
      <c r="H329" s="7"/>
    </row>
    <row r="330" spans="1:8" ht="16.5" x14ac:dyDescent="0.3">
      <c r="A330" s="53" t="s">
        <v>17</v>
      </c>
      <c r="B330" s="74"/>
      <c r="C330" s="75"/>
      <c r="D330" s="75"/>
      <c r="E330" s="5"/>
      <c r="F330" s="40"/>
      <c r="G330" s="7"/>
      <c r="H330" s="7"/>
    </row>
    <row r="331" spans="1:8" ht="16.5" x14ac:dyDescent="0.3">
      <c r="A331" s="53"/>
      <c r="B331" s="50" t="s">
        <v>121</v>
      </c>
      <c r="C331" s="57"/>
      <c r="D331" s="4"/>
      <c r="E331" s="5"/>
      <c r="F331" s="20"/>
      <c r="G331" s="7"/>
      <c r="H331" s="7"/>
    </row>
    <row r="332" spans="1:8" ht="16.5" x14ac:dyDescent="0.3">
      <c r="A332" s="53"/>
      <c r="B332" s="51"/>
      <c r="C332" s="57"/>
      <c r="D332" s="4"/>
      <c r="E332" s="5"/>
      <c r="F332" s="20"/>
      <c r="G332" s="7"/>
      <c r="H332" s="7"/>
    </row>
    <row r="333" spans="1:8" ht="16.5" x14ac:dyDescent="0.3">
      <c r="A333" s="11" t="s">
        <v>13</v>
      </c>
      <c r="B333" s="10" t="s">
        <v>29</v>
      </c>
      <c r="C333" s="4"/>
      <c r="D333" s="4"/>
      <c r="E333" s="5"/>
      <c r="F333" s="20"/>
      <c r="G333" s="7"/>
      <c r="H333" s="7"/>
    </row>
    <row r="334" spans="1:8" ht="33" x14ac:dyDescent="0.3">
      <c r="A334" s="49"/>
      <c r="B334" s="51" t="s">
        <v>101</v>
      </c>
      <c r="C334" s="57"/>
      <c r="D334" s="4"/>
      <c r="E334" s="5"/>
      <c r="F334" s="20"/>
      <c r="G334" s="7"/>
      <c r="H334" s="7"/>
    </row>
    <row r="335" spans="1:8" ht="16.5" x14ac:dyDescent="0.3">
      <c r="A335" s="49"/>
      <c r="B335" s="51" t="s">
        <v>102</v>
      </c>
      <c r="C335" s="57"/>
      <c r="D335" s="4"/>
      <c r="E335" s="5"/>
      <c r="F335" s="20"/>
      <c r="G335" s="7"/>
      <c r="H335" s="7"/>
    </row>
    <row r="336" spans="1:8" ht="16.5" x14ac:dyDescent="0.3">
      <c r="A336" s="49"/>
      <c r="B336" s="51" t="s">
        <v>103</v>
      </c>
      <c r="C336" s="57"/>
      <c r="D336" s="4"/>
      <c r="E336" s="5"/>
      <c r="F336" s="20"/>
      <c r="G336" s="7"/>
      <c r="H336" s="7"/>
    </row>
    <row r="337" spans="1:8" ht="16.5" x14ac:dyDescent="0.3">
      <c r="A337" s="49"/>
      <c r="B337" s="10" t="s">
        <v>104</v>
      </c>
      <c r="C337" s="3"/>
      <c r="D337" s="4"/>
      <c r="E337" s="5"/>
      <c r="F337" s="20"/>
      <c r="G337" s="7"/>
      <c r="H337" s="7"/>
    </row>
    <row r="338" spans="1:8" ht="16.5" x14ac:dyDescent="0.3">
      <c r="A338" s="49"/>
      <c r="B338" s="10"/>
      <c r="C338" s="3"/>
      <c r="D338" s="4"/>
      <c r="E338" s="5"/>
      <c r="F338" s="20"/>
      <c r="G338" s="7"/>
      <c r="H338" s="7"/>
    </row>
    <row r="339" spans="1:8" ht="181.5" x14ac:dyDescent="0.3">
      <c r="A339" s="49">
        <v>1</v>
      </c>
      <c r="B339" s="141" t="s">
        <v>306</v>
      </c>
      <c r="C339" s="57" t="s">
        <v>161</v>
      </c>
      <c r="D339" s="4">
        <v>5</v>
      </c>
      <c r="E339" s="5"/>
      <c r="F339" s="52">
        <f>D339*E339</f>
        <v>0</v>
      </c>
      <c r="G339" s="82"/>
      <c r="H339" s="7"/>
    </row>
    <row r="340" spans="1:8" ht="16.5" x14ac:dyDescent="0.3">
      <c r="A340" s="49"/>
      <c r="B340" s="78"/>
      <c r="C340" s="79"/>
      <c r="D340" s="80"/>
      <c r="E340" s="81"/>
      <c r="F340" s="82"/>
      <c r="G340" s="82"/>
      <c r="H340" s="7"/>
    </row>
    <row r="341" spans="1:8" ht="66" x14ac:dyDescent="0.3">
      <c r="A341" s="77" t="s">
        <v>32</v>
      </c>
      <c r="B341" s="142" t="s">
        <v>308</v>
      </c>
      <c r="C341" s="57" t="s">
        <v>161</v>
      </c>
      <c r="D341" s="4">
        <v>5</v>
      </c>
      <c r="E341" s="5"/>
      <c r="F341" s="52">
        <f>D341*E341</f>
        <v>0</v>
      </c>
      <c r="G341" s="126">
        <f>E341*F341</f>
        <v>0</v>
      </c>
      <c r="H341" s="7"/>
    </row>
    <row r="342" spans="1:8" ht="115.5" x14ac:dyDescent="0.3">
      <c r="A342" s="77"/>
      <c r="B342" s="143" t="s">
        <v>307</v>
      </c>
      <c r="C342" s="140"/>
      <c r="D342" s="138"/>
      <c r="E342" s="139"/>
      <c r="F342" s="127" t="s">
        <v>240</v>
      </c>
      <c r="G342" s="126"/>
      <c r="H342" s="7"/>
    </row>
    <row r="343" spans="1:8" ht="16.5" x14ac:dyDescent="0.3">
      <c r="A343" s="77"/>
      <c r="B343" s="143"/>
      <c r="C343" s="140"/>
      <c r="D343" s="138"/>
      <c r="E343" s="139"/>
      <c r="F343" s="127"/>
      <c r="G343" s="126"/>
      <c r="H343" s="7"/>
    </row>
    <row r="344" spans="1:8" ht="16.5" x14ac:dyDescent="0.3">
      <c r="A344" s="77" t="s">
        <v>33</v>
      </c>
      <c r="B344" s="92" t="s">
        <v>172</v>
      </c>
      <c r="C344" s="57" t="s">
        <v>62</v>
      </c>
      <c r="D344" s="4">
        <v>5</v>
      </c>
      <c r="E344" s="5"/>
      <c r="F344" s="52">
        <f>D344*E344</f>
        <v>0</v>
      </c>
      <c r="G344" s="7"/>
      <c r="H344" s="7"/>
    </row>
    <row r="345" spans="1:8" ht="16.5" x14ac:dyDescent="0.3">
      <c r="A345" s="77"/>
      <c r="B345" s="92"/>
      <c r="C345" s="57"/>
      <c r="D345" s="4"/>
      <c r="E345" s="5"/>
      <c r="F345" s="52"/>
      <c r="G345" s="7"/>
      <c r="H345" s="7"/>
    </row>
    <row r="346" spans="1:8" ht="16.5" x14ac:dyDescent="0.3">
      <c r="A346" s="77"/>
      <c r="B346" s="93" t="s">
        <v>1</v>
      </c>
      <c r="C346" s="94"/>
      <c r="D346" s="95"/>
      <c r="E346" s="96"/>
      <c r="F346" s="97">
        <f>SUM(F339:F345)</f>
        <v>0</v>
      </c>
      <c r="G346" s="7"/>
      <c r="H346" s="7"/>
    </row>
    <row r="347" spans="1:8" ht="16.5" x14ac:dyDescent="0.3">
      <c r="A347" s="77"/>
      <c r="B347" s="74"/>
      <c r="C347" s="75"/>
      <c r="D347" s="4"/>
      <c r="E347" s="5"/>
      <c r="F347" s="20"/>
      <c r="G347" s="7"/>
      <c r="H347" s="7"/>
    </row>
    <row r="348" spans="1:8" ht="16.5" x14ac:dyDescent="0.3">
      <c r="A348" s="53" t="s">
        <v>14</v>
      </c>
      <c r="B348" s="50" t="s">
        <v>19</v>
      </c>
      <c r="C348" s="57"/>
      <c r="D348" s="4"/>
      <c r="E348" s="5"/>
      <c r="F348" s="52" t="s">
        <v>2</v>
      </c>
      <c r="G348" s="7"/>
      <c r="H348" s="7"/>
    </row>
    <row r="349" spans="1:8" ht="16.5" x14ac:dyDescent="0.3">
      <c r="A349" s="49"/>
      <c r="B349" s="51"/>
      <c r="C349" s="57"/>
      <c r="D349" s="4"/>
      <c r="E349" s="5"/>
      <c r="F349" s="52"/>
      <c r="G349" s="7"/>
      <c r="H349" s="7"/>
    </row>
    <row r="350" spans="1:8" ht="16.5" x14ac:dyDescent="0.3">
      <c r="A350" s="53" t="s">
        <v>2</v>
      </c>
      <c r="B350" s="10" t="s">
        <v>29</v>
      </c>
      <c r="C350" s="90"/>
      <c r="D350" s="4"/>
      <c r="E350" s="5"/>
      <c r="F350" s="52" t="s">
        <v>2</v>
      </c>
      <c r="G350" s="7"/>
      <c r="H350" s="7"/>
    </row>
    <row r="351" spans="1:8" ht="33" x14ac:dyDescent="0.3">
      <c r="A351" s="49"/>
      <c r="B351" s="51" t="s">
        <v>105</v>
      </c>
      <c r="C351" s="90"/>
      <c r="D351" s="4"/>
      <c r="E351" s="5"/>
      <c r="F351" s="52"/>
      <c r="G351" s="7"/>
      <c r="H351" s="7"/>
    </row>
    <row r="352" spans="1:8" ht="16.5" x14ac:dyDescent="0.3">
      <c r="A352" s="49"/>
      <c r="B352" s="51" t="s">
        <v>103</v>
      </c>
      <c r="C352" s="90"/>
      <c r="D352" s="4"/>
      <c r="E352" s="5"/>
      <c r="F352" s="20"/>
      <c r="G352" s="7"/>
      <c r="H352" s="7"/>
    </row>
    <row r="353" spans="1:8" ht="33" x14ac:dyDescent="0.3">
      <c r="A353" s="49"/>
      <c r="B353" s="51" t="s">
        <v>106</v>
      </c>
      <c r="C353" s="90"/>
      <c r="D353" s="4"/>
      <c r="E353" s="5"/>
      <c r="F353" s="20"/>
      <c r="G353" s="7"/>
      <c r="H353" s="7"/>
    </row>
    <row r="354" spans="1:8" ht="33" x14ac:dyDescent="0.3">
      <c r="A354" s="49"/>
      <c r="B354" s="51" t="s">
        <v>107</v>
      </c>
      <c r="C354" s="90"/>
      <c r="D354" s="4"/>
      <c r="E354" s="5"/>
      <c r="F354" s="52" t="s">
        <v>2</v>
      </c>
      <c r="G354" s="7"/>
      <c r="H354" s="7"/>
    </row>
    <row r="355" spans="1:8" ht="16.5" x14ac:dyDescent="0.3">
      <c r="A355" s="49"/>
      <c r="B355" s="51" t="s">
        <v>108</v>
      </c>
      <c r="C355" s="90"/>
      <c r="D355" s="4"/>
      <c r="E355" s="5"/>
      <c r="F355" s="52"/>
      <c r="G355" s="7"/>
      <c r="H355" s="7"/>
    </row>
    <row r="356" spans="1:8" ht="33" x14ac:dyDescent="0.3">
      <c r="A356" s="49"/>
      <c r="B356" s="51" t="s">
        <v>109</v>
      </c>
      <c r="C356" s="90"/>
      <c r="D356" s="4"/>
      <c r="E356" s="5"/>
      <c r="F356" s="52"/>
      <c r="G356" s="7"/>
      <c r="H356" s="7"/>
    </row>
    <row r="357" spans="1:8" ht="33" x14ac:dyDescent="0.3">
      <c r="A357" s="49"/>
      <c r="B357" s="10" t="s">
        <v>110</v>
      </c>
      <c r="C357" s="90"/>
      <c r="D357" s="4"/>
      <c r="E357" s="5"/>
      <c r="F357" s="52"/>
      <c r="G357" s="7"/>
      <c r="H357" s="7"/>
    </row>
    <row r="358" spans="1:8" ht="16.5" x14ac:dyDescent="0.3">
      <c r="A358" s="49"/>
      <c r="B358" s="10"/>
      <c r="C358" s="90"/>
      <c r="D358" s="4"/>
      <c r="E358" s="5"/>
      <c r="F358" s="52"/>
      <c r="G358" s="7"/>
      <c r="H358" s="7"/>
    </row>
    <row r="359" spans="1:8" ht="82.5" x14ac:dyDescent="0.3">
      <c r="A359" s="49"/>
      <c r="B359" s="51" t="s">
        <v>153</v>
      </c>
      <c r="C359" s="90"/>
      <c r="D359" s="4"/>
      <c r="E359" s="5"/>
      <c r="F359" s="52"/>
      <c r="G359" s="7"/>
      <c r="H359" s="7"/>
    </row>
    <row r="360" spans="1:8" ht="16.5" x14ac:dyDescent="0.3">
      <c r="A360" s="49"/>
      <c r="B360" s="51"/>
      <c r="C360" s="57"/>
      <c r="D360" s="4"/>
      <c r="E360" s="5"/>
      <c r="F360" s="52"/>
      <c r="G360" s="7"/>
      <c r="H360" s="7"/>
    </row>
    <row r="361" spans="1:8" ht="16.5" x14ac:dyDescent="0.3">
      <c r="A361" s="49"/>
      <c r="B361" s="50" t="s">
        <v>165</v>
      </c>
      <c r="C361" s="57"/>
      <c r="D361" s="4"/>
      <c r="E361" s="5"/>
      <c r="F361" s="52"/>
      <c r="G361" s="7"/>
      <c r="H361" s="7"/>
    </row>
    <row r="362" spans="1:8" ht="16.5" x14ac:dyDescent="0.3">
      <c r="A362" s="49"/>
      <c r="B362" s="50"/>
      <c r="C362" s="57"/>
      <c r="D362" s="4"/>
      <c r="E362" s="5"/>
      <c r="F362" s="52"/>
      <c r="G362" s="7"/>
      <c r="H362" s="7"/>
    </row>
    <row r="363" spans="1:8" ht="33" x14ac:dyDescent="0.3">
      <c r="A363" s="49"/>
      <c r="B363" s="98" t="s">
        <v>303</v>
      </c>
      <c r="C363" s="57"/>
      <c r="D363" s="4"/>
      <c r="E363" s="5"/>
      <c r="F363" s="52"/>
      <c r="G363" s="7"/>
      <c r="H363" s="7"/>
    </row>
    <row r="364" spans="1:8" ht="16.5" x14ac:dyDescent="0.3">
      <c r="A364" s="49"/>
      <c r="B364" s="98"/>
      <c r="C364" s="57"/>
      <c r="D364" s="4"/>
      <c r="E364" s="5"/>
      <c r="F364" s="52"/>
      <c r="G364" s="7"/>
      <c r="H364" s="7"/>
    </row>
    <row r="365" spans="1:8" ht="16.5" x14ac:dyDescent="0.3">
      <c r="A365" s="49">
        <v>1</v>
      </c>
      <c r="B365" s="99" t="s">
        <v>304</v>
      </c>
      <c r="C365" s="57" t="s">
        <v>62</v>
      </c>
      <c r="D365" s="4">
        <v>4</v>
      </c>
      <c r="E365" s="5"/>
      <c r="F365" s="52">
        <f>D365*E365</f>
        <v>0</v>
      </c>
      <c r="G365" s="7"/>
      <c r="H365" s="7"/>
    </row>
    <row r="366" spans="1:8" ht="16.5" x14ac:dyDescent="0.3">
      <c r="A366" s="49">
        <v>2</v>
      </c>
      <c r="B366" s="99" t="s">
        <v>220</v>
      </c>
      <c r="C366" s="57" t="s">
        <v>62</v>
      </c>
      <c r="D366" s="4">
        <v>11</v>
      </c>
      <c r="E366" s="5"/>
      <c r="F366" s="52">
        <f>D366*E366</f>
        <v>0</v>
      </c>
      <c r="G366" s="7"/>
      <c r="H366" s="7"/>
    </row>
    <row r="367" spans="1:8" ht="33" x14ac:dyDescent="0.3">
      <c r="A367" s="49">
        <v>3</v>
      </c>
      <c r="B367" s="99" t="s">
        <v>305</v>
      </c>
      <c r="C367" s="57" t="s">
        <v>62</v>
      </c>
      <c r="D367" s="4">
        <v>6</v>
      </c>
      <c r="E367" s="5"/>
      <c r="F367" s="52">
        <f>D367*E367</f>
        <v>0</v>
      </c>
      <c r="G367" s="7"/>
      <c r="H367" s="7"/>
    </row>
    <row r="368" spans="1:8" ht="16.5" x14ac:dyDescent="0.3">
      <c r="A368" s="49" t="s">
        <v>2</v>
      </c>
      <c r="B368" s="99"/>
      <c r="C368" s="57"/>
      <c r="D368" s="4"/>
      <c r="E368" s="5"/>
      <c r="F368" s="52"/>
      <c r="G368" s="7"/>
      <c r="H368" s="7"/>
    </row>
    <row r="369" spans="1:8" ht="16.5" x14ac:dyDescent="0.3">
      <c r="A369" s="49" t="s">
        <v>2</v>
      </c>
      <c r="B369" s="50" t="s">
        <v>1</v>
      </c>
      <c r="C369" s="57"/>
      <c r="D369" s="4"/>
      <c r="E369" s="5"/>
      <c r="F369" s="20">
        <f>SUM(F365:F367)</f>
        <v>0</v>
      </c>
      <c r="G369" s="7"/>
      <c r="H369" s="7"/>
    </row>
    <row r="370" spans="1:8" ht="16.5" x14ac:dyDescent="0.3">
      <c r="A370" s="49"/>
      <c r="B370" s="51"/>
      <c r="C370" s="57" t="s">
        <v>2</v>
      </c>
      <c r="D370" s="4"/>
      <c r="E370" s="5"/>
      <c r="F370" s="52" t="s">
        <v>2</v>
      </c>
      <c r="G370" s="7"/>
      <c r="H370" s="7"/>
    </row>
    <row r="371" spans="1:8" ht="16.5" x14ac:dyDescent="0.3">
      <c r="A371" s="49"/>
      <c r="B371" s="51"/>
      <c r="C371" s="57"/>
      <c r="D371" s="4"/>
      <c r="E371" s="5"/>
      <c r="F371" s="52"/>
      <c r="G371" s="7"/>
      <c r="H371" s="7"/>
    </row>
    <row r="372" spans="1:8" ht="16.5" x14ac:dyDescent="0.3">
      <c r="A372" s="53" t="s">
        <v>18</v>
      </c>
      <c r="B372" s="50" t="s">
        <v>162</v>
      </c>
      <c r="C372" s="57"/>
      <c r="D372" s="4"/>
      <c r="E372" s="5"/>
      <c r="F372" s="52"/>
      <c r="G372" s="7"/>
      <c r="H372" s="7"/>
    </row>
    <row r="373" spans="1:8" ht="16.5" x14ac:dyDescent="0.3">
      <c r="A373" s="49"/>
      <c r="B373" s="51"/>
      <c r="C373" s="57"/>
      <c r="D373" s="4"/>
      <c r="E373" s="5"/>
      <c r="F373" s="52" t="s">
        <v>2</v>
      </c>
      <c r="G373" s="7"/>
      <c r="H373" s="7"/>
    </row>
    <row r="374" spans="1:8" ht="16.5" x14ac:dyDescent="0.3">
      <c r="A374" s="53"/>
      <c r="B374" s="10" t="s">
        <v>29</v>
      </c>
      <c r="C374" s="4"/>
      <c r="D374" s="4"/>
      <c r="E374" s="5"/>
      <c r="F374" s="52"/>
      <c r="G374" s="7"/>
      <c r="H374" s="7"/>
    </row>
    <row r="375" spans="1:8" ht="16.5" x14ac:dyDescent="0.3">
      <c r="A375" s="49"/>
      <c r="B375" s="10" t="s">
        <v>163</v>
      </c>
      <c r="C375" s="4"/>
      <c r="D375" s="4"/>
      <c r="E375" s="5"/>
      <c r="F375" s="52" t="s">
        <v>2</v>
      </c>
      <c r="G375" s="7"/>
      <c r="H375" s="7"/>
    </row>
    <row r="376" spans="1:8" ht="16.5" x14ac:dyDescent="0.3">
      <c r="A376" s="49"/>
      <c r="B376" s="10" t="s">
        <v>113</v>
      </c>
      <c r="C376" s="4"/>
      <c r="D376" s="4"/>
      <c r="E376" s="5"/>
      <c r="F376" s="52"/>
      <c r="G376" s="7"/>
      <c r="H376" s="7"/>
    </row>
    <row r="377" spans="1:8" ht="33" x14ac:dyDescent="0.3">
      <c r="A377" s="49"/>
      <c r="B377" s="10" t="s">
        <v>114</v>
      </c>
      <c r="C377" s="4"/>
      <c r="D377" s="4"/>
      <c r="E377" s="5"/>
      <c r="F377" s="52" t="s">
        <v>2</v>
      </c>
      <c r="G377" s="7"/>
      <c r="H377" s="7"/>
    </row>
    <row r="378" spans="1:8" ht="33" x14ac:dyDescent="0.3">
      <c r="A378" s="49"/>
      <c r="B378" s="10" t="s">
        <v>115</v>
      </c>
      <c r="C378" s="4"/>
      <c r="D378" s="4"/>
      <c r="E378" s="5"/>
      <c r="F378" s="52"/>
      <c r="G378" s="7"/>
      <c r="H378" s="7"/>
    </row>
    <row r="379" spans="1:8" ht="16.5" x14ac:dyDescent="0.3">
      <c r="A379" s="49"/>
      <c r="B379" s="10" t="s">
        <v>154</v>
      </c>
      <c r="C379" s="4"/>
      <c r="D379" s="4"/>
      <c r="E379" s="5"/>
      <c r="F379" s="52" t="s">
        <v>2</v>
      </c>
      <c r="G379" s="7"/>
      <c r="H379" s="7"/>
    </row>
    <row r="380" spans="1:8" ht="16.5" x14ac:dyDescent="0.3">
      <c r="A380" s="49"/>
      <c r="B380" s="10" t="s">
        <v>116</v>
      </c>
      <c r="C380" s="4"/>
      <c r="D380" s="4"/>
      <c r="E380" s="5"/>
      <c r="F380" s="52"/>
      <c r="G380" s="7"/>
      <c r="H380" s="7"/>
    </row>
    <row r="381" spans="1:8" ht="16.5" x14ac:dyDescent="0.3">
      <c r="A381" s="49"/>
      <c r="B381" s="10"/>
      <c r="C381" s="4"/>
      <c r="D381" s="4"/>
      <c r="E381" s="5"/>
      <c r="F381" s="52"/>
      <c r="G381" s="7"/>
      <c r="H381" s="7"/>
    </row>
    <row r="382" spans="1:8" ht="132" x14ac:dyDescent="0.3">
      <c r="A382" s="49"/>
      <c r="B382" s="51" t="s">
        <v>164</v>
      </c>
      <c r="C382" s="4"/>
      <c r="D382" s="4"/>
      <c r="E382" s="5"/>
      <c r="F382" s="52"/>
      <c r="G382" s="7"/>
      <c r="H382" s="7"/>
    </row>
    <row r="383" spans="1:8" ht="16.5" x14ac:dyDescent="0.3">
      <c r="A383" s="49"/>
      <c r="B383" s="51"/>
      <c r="C383" s="4"/>
      <c r="D383" s="4"/>
      <c r="E383" s="5"/>
      <c r="F383" s="52"/>
      <c r="G383" s="7"/>
      <c r="H383" s="7"/>
    </row>
    <row r="384" spans="1:8" ht="16.5" x14ac:dyDescent="0.3">
      <c r="A384" s="49">
        <v>1</v>
      </c>
      <c r="B384" s="100" t="s">
        <v>268</v>
      </c>
      <c r="C384" s="57" t="s">
        <v>77</v>
      </c>
      <c r="D384" s="101">
        <v>2</v>
      </c>
      <c r="E384" s="5"/>
      <c r="F384" s="52">
        <f>D384*E384</f>
        <v>0</v>
      </c>
      <c r="G384" s="7"/>
      <c r="H384" s="7"/>
    </row>
    <row r="385" spans="1:8" ht="16.5" x14ac:dyDescent="0.3">
      <c r="A385" s="49"/>
      <c r="B385" s="100"/>
      <c r="C385" s="57"/>
      <c r="D385" s="101"/>
      <c r="E385" s="5"/>
      <c r="F385" s="52"/>
      <c r="G385" s="7"/>
      <c r="H385" s="7"/>
    </row>
    <row r="386" spans="1:8" ht="49.5" x14ac:dyDescent="0.3">
      <c r="A386" s="49">
        <v>2</v>
      </c>
      <c r="B386" s="100" t="s">
        <v>264</v>
      </c>
      <c r="C386" s="57" t="s">
        <v>77</v>
      </c>
      <c r="D386" s="101">
        <v>1</v>
      </c>
      <c r="E386" s="5"/>
      <c r="F386" s="52">
        <f>D386*E386</f>
        <v>0</v>
      </c>
      <c r="G386" s="7"/>
      <c r="H386" s="7"/>
    </row>
    <row r="387" spans="1:8" ht="16.5" x14ac:dyDescent="0.3">
      <c r="A387" s="49"/>
      <c r="B387" s="100"/>
      <c r="C387" s="57"/>
      <c r="D387" s="101"/>
      <c r="E387" s="5"/>
      <c r="F387" s="52"/>
      <c r="G387" s="7"/>
      <c r="H387" s="7"/>
    </row>
    <row r="388" spans="1:8" ht="49.5" x14ac:dyDescent="0.3">
      <c r="A388" s="49">
        <v>3</v>
      </c>
      <c r="B388" s="100" t="s">
        <v>266</v>
      </c>
      <c r="C388" s="57" t="s">
        <v>77</v>
      </c>
      <c r="D388" s="101">
        <v>1</v>
      </c>
      <c r="E388" s="5"/>
      <c r="F388" s="52">
        <f>D388*E388</f>
        <v>0</v>
      </c>
      <c r="G388" s="7"/>
      <c r="H388" s="7"/>
    </row>
    <row r="389" spans="1:8" ht="16.5" x14ac:dyDescent="0.3">
      <c r="A389" s="49"/>
      <c r="B389" s="100"/>
      <c r="C389" s="57"/>
      <c r="D389" s="101"/>
      <c r="E389" s="5"/>
      <c r="F389" s="52"/>
      <c r="G389" s="7"/>
      <c r="H389" s="7"/>
    </row>
    <row r="390" spans="1:8" ht="16.5" x14ac:dyDescent="0.3">
      <c r="A390" s="49">
        <v>4</v>
      </c>
      <c r="B390" s="100" t="s">
        <v>269</v>
      </c>
      <c r="C390" s="57" t="s">
        <v>77</v>
      </c>
      <c r="D390" s="101">
        <v>1</v>
      </c>
      <c r="E390" s="5"/>
      <c r="F390" s="52">
        <f>D390*E390</f>
        <v>0</v>
      </c>
      <c r="G390" s="7"/>
      <c r="H390" s="7"/>
    </row>
    <row r="391" spans="1:8" ht="16.5" x14ac:dyDescent="0.3">
      <c r="A391" s="49"/>
      <c r="B391" s="100"/>
      <c r="C391" s="57"/>
      <c r="D391" s="101"/>
      <c r="E391" s="5"/>
      <c r="F391" s="52"/>
      <c r="G391" s="7"/>
      <c r="H391" s="7"/>
    </row>
    <row r="392" spans="1:8" ht="16.5" x14ac:dyDescent="0.3">
      <c r="A392" s="49">
        <v>5</v>
      </c>
      <c r="B392" s="100" t="s">
        <v>267</v>
      </c>
      <c r="C392" s="57" t="s">
        <v>77</v>
      </c>
      <c r="D392" s="101">
        <v>1</v>
      </c>
      <c r="E392" s="5"/>
      <c r="F392" s="52">
        <f>D392*E392</f>
        <v>0</v>
      </c>
      <c r="G392" s="7"/>
      <c r="H392" s="7"/>
    </row>
    <row r="393" spans="1:8" ht="16.5" x14ac:dyDescent="0.3">
      <c r="A393" s="49"/>
      <c r="B393" s="100"/>
      <c r="C393" s="57"/>
      <c r="D393" s="101"/>
      <c r="E393" s="5"/>
      <c r="F393" s="52"/>
      <c r="G393" s="7"/>
      <c r="H393" s="7"/>
    </row>
    <row r="394" spans="1:8" ht="16.5" x14ac:dyDescent="0.3">
      <c r="A394" s="49" t="s">
        <v>2</v>
      </c>
      <c r="B394" s="50" t="s">
        <v>1</v>
      </c>
      <c r="C394" s="57"/>
      <c r="D394" s="4"/>
      <c r="E394" s="5"/>
      <c r="F394" s="20">
        <f>SUM(F383:F393)</f>
        <v>0</v>
      </c>
      <c r="G394" s="7"/>
      <c r="H394" s="7"/>
    </row>
    <row r="395" spans="1:8" ht="16.5" x14ac:dyDescent="0.3">
      <c r="A395" s="49"/>
      <c r="B395" s="50"/>
      <c r="C395" s="57"/>
      <c r="D395" s="4"/>
      <c r="E395" s="5"/>
      <c r="F395" s="20"/>
      <c r="G395" s="7"/>
      <c r="H395" s="7"/>
    </row>
    <row r="396" spans="1:8" ht="16.5" x14ac:dyDescent="0.3">
      <c r="A396" s="49"/>
      <c r="B396" s="102"/>
      <c r="C396" s="86"/>
      <c r="D396" s="28"/>
      <c r="E396" s="5"/>
      <c r="F396" s="103"/>
      <c r="G396" s="7"/>
      <c r="H396" s="7"/>
    </row>
    <row r="397" spans="1:8" ht="16.5" x14ac:dyDescent="0.3">
      <c r="A397" s="104" t="s">
        <v>20</v>
      </c>
      <c r="B397" s="89" t="s">
        <v>21</v>
      </c>
      <c r="C397" s="86"/>
      <c r="D397" s="28"/>
      <c r="E397" s="5"/>
      <c r="F397" s="103"/>
      <c r="G397" s="7"/>
      <c r="H397" s="7"/>
    </row>
    <row r="398" spans="1:8" ht="16.5" x14ac:dyDescent="0.3">
      <c r="A398" s="85"/>
      <c r="B398" s="102"/>
      <c r="C398" s="86"/>
      <c r="D398" s="28"/>
      <c r="E398" s="5"/>
      <c r="F398" s="103"/>
      <c r="G398" s="7"/>
      <c r="H398" s="7"/>
    </row>
    <row r="399" spans="1:8" ht="16.5" x14ac:dyDescent="0.3">
      <c r="A399" s="104"/>
      <c r="B399" s="35" t="s">
        <v>67</v>
      </c>
      <c r="C399" s="28"/>
      <c r="D399" s="28"/>
      <c r="E399" s="5"/>
      <c r="F399" s="103"/>
      <c r="G399" s="7"/>
      <c r="H399" s="7"/>
    </row>
    <row r="400" spans="1:8" ht="33" x14ac:dyDescent="0.3">
      <c r="A400" s="85"/>
      <c r="B400" s="102" t="s">
        <v>111</v>
      </c>
      <c r="C400" s="86"/>
      <c r="D400" s="28"/>
      <c r="E400" s="5"/>
      <c r="F400" s="103"/>
      <c r="G400" s="7"/>
      <c r="H400" s="7"/>
    </row>
    <row r="401" spans="1:8" ht="16.5" x14ac:dyDescent="0.3">
      <c r="A401" s="85"/>
      <c r="B401" s="102" t="s">
        <v>103</v>
      </c>
      <c r="C401" s="86"/>
      <c r="D401" s="28"/>
      <c r="E401" s="5"/>
      <c r="F401" s="103"/>
      <c r="G401" s="7"/>
      <c r="H401" s="7"/>
    </row>
    <row r="402" spans="1:8" ht="33" x14ac:dyDescent="0.3">
      <c r="A402" s="85"/>
      <c r="B402" s="102" t="s">
        <v>112</v>
      </c>
      <c r="C402" s="86"/>
      <c r="D402" s="28"/>
      <c r="E402" s="5"/>
      <c r="F402" s="103"/>
      <c r="G402" s="7"/>
      <c r="H402" s="7"/>
    </row>
    <row r="403" spans="1:8" ht="33" x14ac:dyDescent="0.3">
      <c r="A403" s="85"/>
      <c r="B403" s="102" t="s">
        <v>155</v>
      </c>
      <c r="C403" s="86"/>
      <c r="D403" s="28"/>
      <c r="E403" s="5"/>
      <c r="F403" s="103"/>
      <c r="G403" s="7"/>
      <c r="H403" s="7"/>
    </row>
    <row r="404" spans="1:8" ht="16.5" x14ac:dyDescent="0.3">
      <c r="A404" s="85"/>
      <c r="B404" s="102" t="s">
        <v>156</v>
      </c>
      <c r="C404" s="86"/>
      <c r="D404" s="28"/>
      <c r="E404" s="5"/>
      <c r="F404" s="103"/>
      <c r="G404" s="7"/>
      <c r="H404" s="7"/>
    </row>
    <row r="405" spans="1:8" ht="33" x14ac:dyDescent="0.3">
      <c r="A405" s="85"/>
      <c r="B405" s="35" t="s">
        <v>157</v>
      </c>
      <c r="C405" s="28"/>
      <c r="D405" s="28"/>
      <c r="E405" s="5"/>
      <c r="F405" s="103"/>
      <c r="G405" s="7"/>
      <c r="H405" s="7"/>
    </row>
    <row r="406" spans="1:8" ht="16.5" x14ac:dyDescent="0.3">
      <c r="A406" s="85"/>
      <c r="B406" s="35" t="s">
        <v>158</v>
      </c>
      <c r="C406" s="28"/>
      <c r="D406" s="28"/>
      <c r="E406" s="5"/>
      <c r="F406" s="103"/>
      <c r="G406" s="7"/>
      <c r="H406" s="7"/>
    </row>
    <row r="407" spans="1:8" ht="16.5" x14ac:dyDescent="0.3">
      <c r="A407" s="85"/>
      <c r="B407" s="102"/>
      <c r="C407" s="86"/>
      <c r="D407" s="28"/>
      <c r="E407" s="5"/>
      <c r="F407" s="87"/>
      <c r="G407" s="7"/>
      <c r="H407" s="7"/>
    </row>
    <row r="408" spans="1:8" ht="99" x14ac:dyDescent="0.3">
      <c r="A408" s="85"/>
      <c r="B408" s="102" t="s">
        <v>159</v>
      </c>
      <c r="C408" s="28"/>
      <c r="D408" s="28"/>
      <c r="E408" s="5"/>
      <c r="F408" s="87"/>
      <c r="G408" s="7"/>
      <c r="H408" s="7"/>
    </row>
    <row r="409" spans="1:8" ht="16.5" x14ac:dyDescent="0.3">
      <c r="A409" s="85"/>
      <c r="B409" s="102"/>
      <c r="C409" s="28"/>
      <c r="D409" s="28"/>
      <c r="E409" s="5"/>
      <c r="F409" s="87"/>
      <c r="G409" s="7"/>
      <c r="H409" s="7"/>
    </row>
    <row r="410" spans="1:8" ht="16.5" x14ac:dyDescent="0.3">
      <c r="A410" s="85"/>
      <c r="B410" s="89" t="s">
        <v>272</v>
      </c>
      <c r="C410" s="28"/>
      <c r="D410" s="28"/>
      <c r="E410" s="5"/>
      <c r="F410" s="87"/>
      <c r="G410" s="7"/>
      <c r="H410" s="7"/>
    </row>
    <row r="411" spans="1:8" ht="16.5" x14ac:dyDescent="0.3">
      <c r="A411" s="85">
        <v>1</v>
      </c>
      <c r="B411" s="134" t="s">
        <v>265</v>
      </c>
      <c r="C411" s="57" t="s">
        <v>77</v>
      </c>
      <c r="D411" s="101">
        <v>1</v>
      </c>
      <c r="E411" s="5"/>
      <c r="F411" s="52">
        <f>D411*E411</f>
        <v>0</v>
      </c>
      <c r="G411" s="7"/>
      <c r="H411" s="7"/>
    </row>
    <row r="412" spans="1:8" ht="16.5" x14ac:dyDescent="0.3">
      <c r="A412" s="85">
        <v>2</v>
      </c>
      <c r="B412" s="134" t="s">
        <v>270</v>
      </c>
      <c r="C412" s="57" t="s">
        <v>77</v>
      </c>
      <c r="D412" s="101">
        <v>1</v>
      </c>
      <c r="E412" s="5"/>
      <c r="F412" s="52">
        <f>D412*E412</f>
        <v>0</v>
      </c>
      <c r="G412" s="7"/>
      <c r="H412" s="7"/>
    </row>
    <row r="413" spans="1:8" ht="16.5" x14ac:dyDescent="0.3">
      <c r="A413" s="49">
        <v>3</v>
      </c>
      <c r="B413" s="134" t="s">
        <v>271</v>
      </c>
      <c r="C413" s="57" t="s">
        <v>77</v>
      </c>
      <c r="D413" s="101">
        <v>1</v>
      </c>
      <c r="E413" s="5"/>
      <c r="F413" s="52">
        <f>D413*E413</f>
        <v>0</v>
      </c>
      <c r="G413" s="7"/>
      <c r="H413" s="7"/>
    </row>
    <row r="414" spans="1:8" ht="16.5" x14ac:dyDescent="0.3">
      <c r="A414" s="49"/>
      <c r="B414" s="89"/>
      <c r="C414" s="86"/>
      <c r="D414" s="28"/>
      <c r="E414" s="5"/>
      <c r="F414" s="87"/>
      <c r="G414" s="7"/>
      <c r="H414" s="7"/>
    </row>
    <row r="415" spans="1:8" ht="16.5" x14ac:dyDescent="0.3">
      <c r="A415" s="49"/>
      <c r="B415" s="89" t="s">
        <v>173</v>
      </c>
      <c r="C415" s="28"/>
      <c r="D415" s="28"/>
      <c r="E415" s="5"/>
      <c r="F415" s="87"/>
      <c r="G415" s="7"/>
      <c r="H415" s="7"/>
    </row>
    <row r="416" spans="1:8" ht="16.5" x14ac:dyDescent="0.3">
      <c r="A416" s="67"/>
      <c r="B416" s="102"/>
      <c r="C416" s="86"/>
      <c r="D416" s="28"/>
      <c r="E416" s="5"/>
      <c r="F416" s="87"/>
      <c r="G416" s="7"/>
      <c r="H416" s="7"/>
    </row>
    <row r="417" spans="1:8" ht="16.5" x14ac:dyDescent="0.3">
      <c r="A417" s="85">
        <v>4</v>
      </c>
      <c r="B417" s="89" t="s">
        <v>273</v>
      </c>
      <c r="C417" s="86" t="s">
        <v>31</v>
      </c>
      <c r="D417" s="28">
        <v>2</v>
      </c>
      <c r="E417" s="5"/>
      <c r="F417" s="87">
        <f>D417*E417</f>
        <v>0</v>
      </c>
      <c r="G417" s="7"/>
      <c r="H417" s="7"/>
    </row>
    <row r="418" spans="1:8" ht="16.5" x14ac:dyDescent="0.3">
      <c r="A418" s="67" t="s">
        <v>66</v>
      </c>
      <c r="B418" s="89" t="s">
        <v>274</v>
      </c>
      <c r="C418" s="86" t="s">
        <v>31</v>
      </c>
      <c r="D418" s="28">
        <v>1</v>
      </c>
      <c r="E418" s="5"/>
      <c r="F418" s="87">
        <f>D418*E418</f>
        <v>0</v>
      </c>
      <c r="G418" s="7"/>
      <c r="H418" s="7"/>
    </row>
    <row r="419" spans="1:8" ht="33" x14ac:dyDescent="0.3">
      <c r="A419" s="67" t="s">
        <v>35</v>
      </c>
      <c r="B419" s="89" t="s">
        <v>275</v>
      </c>
      <c r="C419" s="86" t="s">
        <v>31</v>
      </c>
      <c r="D419" s="28">
        <v>2</v>
      </c>
      <c r="E419" s="5"/>
      <c r="F419" s="87">
        <f>D419*E419</f>
        <v>0</v>
      </c>
      <c r="G419" s="7"/>
      <c r="H419" s="7"/>
    </row>
    <row r="420" spans="1:8" ht="16.5" x14ac:dyDescent="0.3">
      <c r="A420" s="67"/>
      <c r="B420" s="89"/>
      <c r="C420" s="86"/>
      <c r="D420" s="28"/>
      <c r="E420" s="5"/>
      <c r="F420" s="87"/>
      <c r="G420" s="7"/>
      <c r="H420" s="7"/>
    </row>
    <row r="421" spans="1:8" ht="49.5" x14ac:dyDescent="0.3">
      <c r="A421" s="67" t="s">
        <v>36</v>
      </c>
      <c r="B421" s="102" t="s">
        <v>342</v>
      </c>
      <c r="C421" s="86" t="s">
        <v>62</v>
      </c>
      <c r="D421" s="28">
        <v>7</v>
      </c>
      <c r="E421" s="5"/>
      <c r="F421" s="87">
        <f>D421*E421</f>
        <v>0</v>
      </c>
      <c r="G421" s="7"/>
      <c r="H421" s="7"/>
    </row>
    <row r="422" spans="1:8" ht="16.5" x14ac:dyDescent="0.3">
      <c r="A422" s="67"/>
      <c r="B422" s="105"/>
      <c r="C422" s="106"/>
      <c r="D422" s="26"/>
      <c r="E422" s="17"/>
      <c r="F422" s="107"/>
      <c r="G422" s="7"/>
      <c r="H422" s="7"/>
    </row>
    <row r="423" spans="1:8" ht="16.5" x14ac:dyDescent="0.3">
      <c r="A423" s="67"/>
      <c r="B423" s="89" t="s">
        <v>1</v>
      </c>
      <c r="C423" s="86"/>
      <c r="D423" s="28"/>
      <c r="E423" s="5"/>
      <c r="F423" s="24">
        <f>SUM(F411:F422)</f>
        <v>0</v>
      </c>
      <c r="G423" s="7"/>
      <c r="H423" s="7"/>
    </row>
    <row r="424" spans="1:8" ht="16.5" x14ac:dyDescent="0.3">
      <c r="A424" s="85"/>
      <c r="B424" s="102"/>
      <c r="C424" s="86"/>
      <c r="D424" s="28"/>
      <c r="E424" s="5"/>
      <c r="F424" s="103"/>
      <c r="G424" s="7"/>
      <c r="H424" s="7"/>
    </row>
    <row r="425" spans="1:8" ht="16.5" x14ac:dyDescent="0.3">
      <c r="A425" s="53" t="s">
        <v>22</v>
      </c>
      <c r="B425" s="50" t="s">
        <v>174</v>
      </c>
      <c r="C425" s="57"/>
      <c r="D425" s="4"/>
      <c r="E425" s="5"/>
      <c r="F425" s="52"/>
      <c r="G425" s="7"/>
      <c r="H425" s="7"/>
    </row>
    <row r="426" spans="1:8" ht="16.5" x14ac:dyDescent="0.3">
      <c r="A426" s="85"/>
      <c r="B426" s="51"/>
      <c r="C426" s="57"/>
      <c r="D426" s="4"/>
      <c r="E426" s="5"/>
      <c r="F426" s="52" t="s">
        <v>2</v>
      </c>
      <c r="G426" s="7"/>
      <c r="H426" s="7"/>
    </row>
    <row r="427" spans="1:8" ht="16.5" x14ac:dyDescent="0.3">
      <c r="A427" s="53"/>
      <c r="B427" s="10" t="s">
        <v>29</v>
      </c>
      <c r="C427" s="4"/>
      <c r="D427" s="4"/>
      <c r="E427" s="5"/>
      <c r="F427" s="52"/>
      <c r="G427" s="7"/>
      <c r="H427" s="7"/>
    </row>
    <row r="428" spans="1:8" ht="16.5" x14ac:dyDescent="0.3">
      <c r="A428" s="49"/>
      <c r="B428" s="10" t="s">
        <v>163</v>
      </c>
      <c r="C428" s="4"/>
      <c r="D428" s="4"/>
      <c r="E428" s="5"/>
      <c r="F428" s="52" t="s">
        <v>2</v>
      </c>
      <c r="G428" s="7"/>
      <c r="H428" s="7"/>
    </row>
    <row r="429" spans="1:8" ht="16.5" x14ac:dyDescent="0.3">
      <c r="A429" s="49"/>
      <c r="B429" s="10" t="s">
        <v>113</v>
      </c>
      <c r="C429" s="4"/>
      <c r="D429" s="4"/>
      <c r="E429" s="5"/>
      <c r="F429" s="52"/>
      <c r="G429" s="7"/>
      <c r="H429" s="7"/>
    </row>
    <row r="430" spans="1:8" ht="33" x14ac:dyDescent="0.3">
      <c r="A430" s="49"/>
      <c r="B430" s="10" t="s">
        <v>114</v>
      </c>
      <c r="C430" s="4"/>
      <c r="D430" s="4"/>
      <c r="E430" s="5"/>
      <c r="F430" s="52" t="s">
        <v>2</v>
      </c>
      <c r="G430" s="7"/>
      <c r="H430" s="7"/>
    </row>
    <row r="431" spans="1:8" ht="33" x14ac:dyDescent="0.3">
      <c r="A431" s="49"/>
      <c r="B431" s="10" t="s">
        <v>115</v>
      </c>
      <c r="C431" s="4"/>
      <c r="D431" s="4"/>
      <c r="E431" s="5"/>
      <c r="F431" s="52"/>
      <c r="G431" s="7"/>
      <c r="H431" s="7"/>
    </row>
    <row r="432" spans="1:8" ht="16.5" x14ac:dyDescent="0.3">
      <c r="A432" s="49"/>
      <c r="B432" s="10" t="s">
        <v>154</v>
      </c>
      <c r="C432" s="4"/>
      <c r="D432" s="4"/>
      <c r="E432" s="5"/>
      <c r="F432" s="52" t="s">
        <v>2</v>
      </c>
      <c r="G432" s="7"/>
      <c r="H432" s="7"/>
    </row>
    <row r="433" spans="1:8" ht="16.5" x14ac:dyDescent="0.3">
      <c r="A433" s="49"/>
      <c r="B433" s="10" t="s">
        <v>116</v>
      </c>
      <c r="C433" s="4"/>
      <c r="D433" s="4"/>
      <c r="E433" s="5"/>
      <c r="F433" s="52"/>
      <c r="G433" s="7"/>
      <c r="H433" s="7"/>
    </row>
    <row r="434" spans="1:8" ht="16.5" x14ac:dyDescent="0.3">
      <c r="A434" s="49"/>
      <c r="B434" s="10"/>
      <c r="C434" s="4"/>
      <c r="D434" s="4"/>
      <c r="E434" s="5"/>
      <c r="F434" s="52"/>
      <c r="G434" s="7"/>
      <c r="H434" s="7"/>
    </row>
    <row r="435" spans="1:8" ht="82.5" x14ac:dyDescent="0.3">
      <c r="A435" s="49"/>
      <c r="B435" s="51" t="s">
        <v>175</v>
      </c>
      <c r="C435" s="4"/>
      <c r="D435" s="4"/>
      <c r="E435" s="5"/>
      <c r="F435" s="52"/>
      <c r="G435" s="7"/>
      <c r="H435" s="7"/>
    </row>
    <row r="436" spans="1:8" ht="16.5" x14ac:dyDescent="0.3">
      <c r="A436" s="49"/>
      <c r="B436" s="51"/>
      <c r="C436" s="4"/>
      <c r="D436" s="4"/>
      <c r="E436" s="5"/>
      <c r="F436" s="52"/>
      <c r="G436" s="7"/>
      <c r="H436" s="7"/>
    </row>
    <row r="437" spans="1:8" ht="16.5" x14ac:dyDescent="0.3">
      <c r="A437" s="49">
        <v>1</v>
      </c>
      <c r="B437" s="134" t="s">
        <v>259</v>
      </c>
      <c r="C437" s="57" t="s">
        <v>77</v>
      </c>
      <c r="D437" s="101">
        <v>1</v>
      </c>
      <c r="E437" s="5"/>
      <c r="F437" s="52">
        <f>D437*E437</f>
        <v>0</v>
      </c>
      <c r="G437" s="7"/>
      <c r="H437" s="7"/>
    </row>
    <row r="438" spans="1:8" ht="16.5" x14ac:dyDescent="0.3">
      <c r="A438" s="49">
        <v>2</v>
      </c>
      <c r="B438" s="134" t="s">
        <v>260</v>
      </c>
      <c r="C438" s="57" t="s">
        <v>77</v>
      </c>
      <c r="D438" s="101">
        <v>2</v>
      </c>
      <c r="E438" s="5"/>
      <c r="F438" s="52">
        <f>D438*E438</f>
        <v>0</v>
      </c>
      <c r="G438" s="7"/>
      <c r="H438" s="7"/>
    </row>
    <row r="439" spans="1:8" ht="16.5" x14ac:dyDescent="0.3">
      <c r="A439" s="49">
        <v>3</v>
      </c>
      <c r="B439" s="134" t="s">
        <v>261</v>
      </c>
      <c r="C439" s="57" t="s">
        <v>77</v>
      </c>
      <c r="D439" s="101">
        <v>11</v>
      </c>
      <c r="E439" s="5"/>
      <c r="F439" s="52">
        <f>D439*E439</f>
        <v>0</v>
      </c>
      <c r="G439" s="7"/>
      <c r="H439" s="7"/>
    </row>
    <row r="440" spans="1:8" ht="16.5" x14ac:dyDescent="0.3">
      <c r="A440" s="49">
        <v>4</v>
      </c>
      <c r="B440" s="134" t="s">
        <v>262</v>
      </c>
      <c r="C440" s="57" t="s">
        <v>77</v>
      </c>
      <c r="D440" s="101">
        <v>2</v>
      </c>
      <c r="E440" s="5"/>
      <c r="F440" s="52">
        <f>D440*E440</f>
        <v>0</v>
      </c>
      <c r="G440" s="7"/>
      <c r="H440" s="7"/>
    </row>
    <row r="441" spans="1:8" ht="16.5" x14ac:dyDescent="0.3">
      <c r="A441" s="49">
        <v>5</v>
      </c>
      <c r="B441" s="134" t="s">
        <v>263</v>
      </c>
      <c r="C441" s="57" t="s">
        <v>77</v>
      </c>
      <c r="D441" s="101">
        <v>1</v>
      </c>
      <c r="E441" s="5"/>
      <c r="F441" s="52">
        <f>D441*E441</f>
        <v>0</v>
      </c>
      <c r="G441" s="7"/>
      <c r="H441" s="7"/>
    </row>
    <row r="442" spans="1:8" ht="16.5" x14ac:dyDescent="0.3">
      <c r="A442" s="49" t="s">
        <v>2</v>
      </c>
      <c r="B442" s="134"/>
      <c r="C442" s="57"/>
      <c r="D442" s="101"/>
      <c r="E442" s="5"/>
      <c r="F442" s="52"/>
      <c r="G442" s="7"/>
      <c r="H442" s="7"/>
    </row>
    <row r="443" spans="1:8" ht="16.5" x14ac:dyDescent="0.3">
      <c r="A443" s="49" t="s">
        <v>2</v>
      </c>
      <c r="B443" s="50" t="s">
        <v>1</v>
      </c>
      <c r="C443" s="57"/>
      <c r="D443" s="4"/>
      <c r="E443" s="5"/>
      <c r="F443" s="20">
        <f>SUM(F436:F441)</f>
        <v>0</v>
      </c>
      <c r="G443" s="7"/>
      <c r="H443" s="7"/>
    </row>
    <row r="444" spans="1:8" ht="16.5" x14ac:dyDescent="0.3">
      <c r="A444" s="49"/>
      <c r="B444" s="50"/>
      <c r="C444" s="57"/>
      <c r="D444" s="4"/>
      <c r="E444" s="5"/>
      <c r="F444" s="20"/>
      <c r="G444" s="7"/>
      <c r="H444" s="7"/>
    </row>
    <row r="445" spans="1:8" ht="16.5" x14ac:dyDescent="0.3">
      <c r="A445" s="49"/>
      <c r="B445" s="108"/>
      <c r="C445" s="79"/>
      <c r="D445" s="109"/>
      <c r="E445" s="110"/>
      <c r="F445" s="110"/>
      <c r="G445" s="7"/>
      <c r="H445" s="7"/>
    </row>
    <row r="446" spans="1:8" ht="16.5" x14ac:dyDescent="0.3">
      <c r="A446" s="49"/>
      <c r="B446" s="111"/>
      <c r="C446" s="108"/>
      <c r="D446" s="112"/>
      <c r="E446" s="113"/>
      <c r="F446" s="114"/>
      <c r="G446" s="108"/>
      <c r="H446" s="7"/>
    </row>
    <row r="447" spans="1:8" ht="16.5" x14ac:dyDescent="0.3">
      <c r="A447" s="164" t="s">
        <v>23</v>
      </c>
      <c r="B447" s="165" t="s">
        <v>176</v>
      </c>
      <c r="C447" s="166"/>
      <c r="D447" s="167"/>
      <c r="E447" s="168" t="s">
        <v>2</v>
      </c>
      <c r="F447" s="169"/>
      <c r="G447" s="170"/>
      <c r="H447" s="159"/>
    </row>
    <row r="448" spans="1:8" ht="16.5" x14ac:dyDescent="0.3">
      <c r="A448" s="171"/>
      <c r="B448" s="172" t="s">
        <v>181</v>
      </c>
      <c r="C448" s="173"/>
      <c r="D448" s="174"/>
      <c r="E448" s="168"/>
      <c r="F448" s="169"/>
      <c r="G448" s="170"/>
      <c r="H448" s="159"/>
    </row>
    <row r="449" spans="1:8" ht="33" x14ac:dyDescent="0.3">
      <c r="A449" s="164" t="s">
        <v>2</v>
      </c>
      <c r="B449" s="172" t="s">
        <v>182</v>
      </c>
      <c r="C449" s="173"/>
      <c r="D449" s="174"/>
      <c r="E449" s="168"/>
      <c r="F449" s="169"/>
      <c r="G449" s="170"/>
      <c r="H449" s="159"/>
    </row>
    <row r="450" spans="1:8" ht="33" x14ac:dyDescent="0.3">
      <c r="A450" s="171"/>
      <c r="B450" s="172" t="s">
        <v>183</v>
      </c>
      <c r="C450" s="173"/>
      <c r="D450" s="174"/>
      <c r="E450" s="168"/>
      <c r="F450" s="169"/>
      <c r="G450" s="170"/>
      <c r="H450" s="159"/>
    </row>
    <row r="451" spans="1:8" ht="33" x14ac:dyDescent="0.3">
      <c r="A451" s="171"/>
      <c r="B451" s="172" t="s">
        <v>184</v>
      </c>
      <c r="C451" s="173"/>
      <c r="D451" s="174"/>
      <c r="E451" s="168"/>
      <c r="F451" s="169"/>
      <c r="G451" s="170"/>
      <c r="H451" s="159"/>
    </row>
    <row r="452" spans="1:8" ht="33" x14ac:dyDescent="0.3">
      <c r="A452" s="171"/>
      <c r="B452" s="172" t="s">
        <v>185</v>
      </c>
      <c r="C452" s="173"/>
      <c r="D452" s="174"/>
      <c r="E452" s="168"/>
      <c r="F452" s="169"/>
      <c r="G452" s="170"/>
      <c r="H452" s="159"/>
    </row>
    <row r="453" spans="1:8" ht="33" x14ac:dyDescent="0.3">
      <c r="A453" s="171"/>
      <c r="B453" s="172" t="s">
        <v>186</v>
      </c>
      <c r="C453" s="173"/>
      <c r="D453" s="174"/>
      <c r="E453" s="168"/>
      <c r="F453" s="169"/>
      <c r="G453" s="170"/>
      <c r="H453" s="159"/>
    </row>
    <row r="454" spans="1:8" ht="33" x14ac:dyDescent="0.3">
      <c r="A454" s="171"/>
      <c r="B454" s="172" t="s">
        <v>187</v>
      </c>
      <c r="C454" s="173"/>
      <c r="D454" s="174"/>
      <c r="E454" s="168"/>
      <c r="F454" s="169"/>
      <c r="G454" s="170"/>
      <c r="H454" s="159"/>
    </row>
    <row r="455" spans="1:8" ht="16.5" x14ac:dyDescent="0.3">
      <c r="A455" s="171" t="s">
        <v>2</v>
      </c>
      <c r="B455" s="172"/>
      <c r="C455" s="173"/>
      <c r="D455" s="174"/>
      <c r="E455" s="168"/>
      <c r="F455" s="169"/>
      <c r="G455" s="170"/>
      <c r="H455" s="159"/>
    </row>
    <row r="456" spans="1:8" ht="16.5" x14ac:dyDescent="0.3">
      <c r="A456" s="171"/>
      <c r="B456" s="175" t="s">
        <v>188</v>
      </c>
      <c r="C456" s="176"/>
      <c r="D456" s="174"/>
      <c r="E456" s="168"/>
      <c r="F456" s="169"/>
      <c r="G456" s="170"/>
      <c r="H456" s="159"/>
    </row>
    <row r="457" spans="1:8" ht="16.5" x14ac:dyDescent="0.3">
      <c r="A457" s="171"/>
      <c r="B457" s="175"/>
      <c r="C457" s="176"/>
      <c r="D457" s="174"/>
      <c r="E457" s="168"/>
      <c r="F457" s="169"/>
      <c r="G457" s="170"/>
      <c r="H457" s="159"/>
    </row>
    <row r="458" spans="1:8" ht="280.5" x14ac:dyDescent="0.3">
      <c r="A458" s="171">
        <v>1</v>
      </c>
      <c r="B458" s="177" t="s">
        <v>330</v>
      </c>
      <c r="C458" s="167" t="s">
        <v>75</v>
      </c>
      <c r="D458" s="174">
        <v>20</v>
      </c>
      <c r="E458" s="168">
        <v>0</v>
      </c>
      <c r="F458" s="168">
        <f>D458*E458</f>
        <v>0</v>
      </c>
      <c r="G458" s="168">
        <f>E458*F458</f>
        <v>0</v>
      </c>
      <c r="H458" s="159"/>
    </row>
    <row r="459" spans="1:8" ht="16.5" x14ac:dyDescent="0.3">
      <c r="A459" s="171"/>
      <c r="B459" s="177"/>
      <c r="C459" s="167"/>
      <c r="D459" s="174"/>
      <c r="E459" s="168"/>
      <c r="F459" s="168"/>
      <c r="G459" s="168"/>
      <c r="H459" s="159"/>
    </row>
    <row r="460" spans="1:8" ht="280.5" x14ac:dyDescent="0.3">
      <c r="A460" s="171">
        <v>2</v>
      </c>
      <c r="B460" s="177" t="s">
        <v>219</v>
      </c>
      <c r="C460" s="167" t="s">
        <v>75</v>
      </c>
      <c r="D460" s="174">
        <v>18</v>
      </c>
      <c r="E460" s="168">
        <v>0</v>
      </c>
      <c r="F460" s="168">
        <f>D460*E460</f>
        <v>0</v>
      </c>
      <c r="G460" s="168">
        <f>E460*F460</f>
        <v>0</v>
      </c>
      <c r="H460" s="159"/>
    </row>
    <row r="461" spans="1:8" ht="16.5" x14ac:dyDescent="0.3">
      <c r="A461" s="171"/>
      <c r="B461" s="172"/>
      <c r="C461" s="174"/>
      <c r="D461" s="174"/>
      <c r="E461" s="168"/>
      <c r="F461" s="168"/>
      <c r="G461" s="170"/>
      <c r="H461" s="159"/>
    </row>
    <row r="462" spans="1:8" ht="148.5" x14ac:dyDescent="0.3">
      <c r="A462" s="171">
        <v>3</v>
      </c>
      <c r="B462" s="178" t="s">
        <v>239</v>
      </c>
      <c r="C462" s="167" t="s">
        <v>75</v>
      </c>
      <c r="D462" s="174">
        <v>40</v>
      </c>
      <c r="E462" s="168">
        <v>0</v>
      </c>
      <c r="F462" s="168">
        <f>D462*E462</f>
        <v>0</v>
      </c>
      <c r="G462" s="168">
        <f>E462*F462</f>
        <v>0</v>
      </c>
      <c r="H462" s="159"/>
    </row>
    <row r="463" spans="1:8" ht="16.5" x14ac:dyDescent="0.3">
      <c r="A463" s="171"/>
      <c r="B463" s="179"/>
      <c r="C463" s="167"/>
      <c r="D463" s="174"/>
      <c r="E463" s="168"/>
      <c r="F463" s="168"/>
      <c r="G463" s="168"/>
      <c r="H463" s="159"/>
    </row>
    <row r="464" spans="1:8" ht="148.5" x14ac:dyDescent="0.3">
      <c r="A464" s="171">
        <v>4</v>
      </c>
      <c r="B464" s="178" t="s">
        <v>331</v>
      </c>
      <c r="C464" s="167" t="s">
        <v>75</v>
      </c>
      <c r="D464" s="174">
        <v>82</v>
      </c>
      <c r="E464" s="168">
        <v>0</v>
      </c>
      <c r="F464" s="168">
        <f>D464*E464</f>
        <v>0</v>
      </c>
      <c r="G464" s="168">
        <f>E464*F464</f>
        <v>0</v>
      </c>
      <c r="H464" s="159"/>
    </row>
    <row r="465" spans="1:8" ht="16.5" x14ac:dyDescent="0.3">
      <c r="A465" s="171"/>
      <c r="B465" s="179"/>
      <c r="C465" s="167"/>
      <c r="D465" s="174"/>
      <c r="E465" s="168"/>
      <c r="F465" s="168"/>
      <c r="G465" s="168"/>
      <c r="H465" s="159"/>
    </row>
    <row r="466" spans="1:8" ht="297" x14ac:dyDescent="0.3">
      <c r="A466" s="171">
        <v>5</v>
      </c>
      <c r="B466" s="177" t="s">
        <v>332</v>
      </c>
      <c r="C466" s="167" t="s">
        <v>75</v>
      </c>
      <c r="D466" s="174">
        <v>35</v>
      </c>
      <c r="E466" s="168">
        <v>0</v>
      </c>
      <c r="F466" s="168">
        <f>D466*E466</f>
        <v>0</v>
      </c>
      <c r="G466" s="168">
        <f>E466*F466</f>
        <v>0</v>
      </c>
      <c r="H466" s="159"/>
    </row>
    <row r="467" spans="1:8" ht="16.5" x14ac:dyDescent="0.3">
      <c r="A467" s="171"/>
      <c r="B467" s="178"/>
      <c r="C467" s="180"/>
      <c r="D467" s="167"/>
      <c r="E467" s="168"/>
      <c r="F467" s="168"/>
      <c r="G467" s="168"/>
      <c r="H467" s="159"/>
    </row>
    <row r="468" spans="1:8" ht="16.5" x14ac:dyDescent="0.3">
      <c r="A468" s="171" t="s">
        <v>2</v>
      </c>
      <c r="B468" s="179" t="s">
        <v>189</v>
      </c>
      <c r="C468" s="181"/>
      <c r="D468" s="167"/>
      <c r="E468" s="168"/>
      <c r="F468" s="168"/>
      <c r="G468" s="168"/>
      <c r="H468" s="159"/>
    </row>
    <row r="469" spans="1:8" ht="16.5" x14ac:dyDescent="0.3">
      <c r="A469" s="171"/>
      <c r="B469" s="178"/>
      <c r="C469" s="180"/>
      <c r="D469" s="167"/>
      <c r="E469" s="168"/>
      <c r="F469" s="168"/>
      <c r="G469" s="168"/>
      <c r="H469" s="159"/>
    </row>
    <row r="470" spans="1:8" ht="33" x14ac:dyDescent="0.3">
      <c r="A470" s="171">
        <v>6</v>
      </c>
      <c r="B470" s="177" t="s">
        <v>179</v>
      </c>
      <c r="C470" s="167" t="s">
        <v>62</v>
      </c>
      <c r="D470" s="174">
        <v>20</v>
      </c>
      <c r="E470" s="168">
        <v>0</v>
      </c>
      <c r="F470" s="168">
        <f>D470*E470</f>
        <v>0</v>
      </c>
      <c r="G470" s="168">
        <f>E470*F470</f>
        <v>0</v>
      </c>
      <c r="H470" s="159"/>
    </row>
    <row r="471" spans="1:8" ht="16.5" x14ac:dyDescent="0.3">
      <c r="A471" s="171"/>
      <c r="B471" s="177"/>
      <c r="C471" s="167"/>
      <c r="D471" s="174"/>
      <c r="E471" s="168"/>
      <c r="F471" s="168"/>
      <c r="G471" s="170"/>
      <c r="H471" s="159"/>
    </row>
    <row r="472" spans="1:8" ht="33" x14ac:dyDescent="0.3">
      <c r="A472" s="171">
        <v>7</v>
      </c>
      <c r="B472" s="177" t="s">
        <v>333</v>
      </c>
      <c r="C472" s="167" t="s">
        <v>62</v>
      </c>
      <c r="D472" s="174">
        <v>5</v>
      </c>
      <c r="E472" s="168">
        <v>0</v>
      </c>
      <c r="F472" s="168">
        <f>D472*E472</f>
        <v>0</v>
      </c>
      <c r="G472" s="168">
        <f>E472*F472</f>
        <v>0</v>
      </c>
      <c r="H472" s="159"/>
    </row>
    <row r="473" spans="1:8" ht="16.5" x14ac:dyDescent="0.3">
      <c r="A473" s="171"/>
      <c r="B473" s="177"/>
      <c r="C473" s="167"/>
      <c r="D473" s="174"/>
      <c r="E473" s="168"/>
      <c r="F473" s="168"/>
      <c r="G473" s="168"/>
      <c r="H473" s="159"/>
    </row>
    <row r="474" spans="1:8" ht="66" x14ac:dyDescent="0.3">
      <c r="A474" s="171">
        <v>8</v>
      </c>
      <c r="B474" s="177" t="s">
        <v>180</v>
      </c>
      <c r="C474" s="167" t="s">
        <v>31</v>
      </c>
      <c r="D474" s="174">
        <v>1</v>
      </c>
      <c r="E474" s="168">
        <v>0</v>
      </c>
      <c r="F474" s="168">
        <f>D474*E474</f>
        <v>0</v>
      </c>
      <c r="G474" s="168">
        <f>E474*F474</f>
        <v>0</v>
      </c>
      <c r="H474" s="159"/>
    </row>
    <row r="475" spans="1:8" ht="16.5" x14ac:dyDescent="0.3">
      <c r="A475" s="171"/>
      <c r="B475" s="182"/>
      <c r="C475" s="183"/>
      <c r="D475" s="184"/>
      <c r="E475" s="185"/>
      <c r="F475" s="186"/>
      <c r="G475" s="185"/>
      <c r="H475" s="159"/>
    </row>
    <row r="476" spans="1:8" ht="16.5" x14ac:dyDescent="0.3">
      <c r="A476" s="171" t="s">
        <v>2</v>
      </c>
      <c r="B476" s="165" t="s">
        <v>1</v>
      </c>
      <c r="C476" s="166"/>
      <c r="D476" s="167"/>
      <c r="E476" s="168"/>
      <c r="F476" s="187">
        <f>SUM(F458:F475)</f>
        <v>0</v>
      </c>
      <c r="G476" s="176">
        <f>SUM(G458:G475)</f>
        <v>0</v>
      </c>
      <c r="H476" s="159"/>
    </row>
    <row r="477" spans="1:8" ht="16.5" x14ac:dyDescent="0.3">
      <c r="A477" s="171"/>
      <c r="B477" s="165"/>
      <c r="C477" s="166"/>
      <c r="D477" s="167"/>
      <c r="E477" s="168"/>
      <c r="F477" s="169"/>
      <c r="G477" s="176"/>
      <c r="H477" s="159"/>
    </row>
    <row r="478" spans="1:8" ht="16.5" x14ac:dyDescent="0.3">
      <c r="A478" s="156"/>
      <c r="B478" s="157"/>
      <c r="C478" s="155"/>
      <c r="D478" s="152"/>
      <c r="E478" s="153"/>
      <c r="F478" s="154"/>
      <c r="G478" s="153"/>
      <c r="H478" s="149"/>
    </row>
    <row r="479" spans="1:8" ht="16.5" x14ac:dyDescent="0.3">
      <c r="A479" s="164" t="s">
        <v>24</v>
      </c>
      <c r="B479" s="165" t="s">
        <v>190</v>
      </c>
      <c r="C479" s="166"/>
      <c r="D479" s="167"/>
      <c r="E479" s="168" t="s">
        <v>2</v>
      </c>
      <c r="F479" s="169"/>
      <c r="G479" s="168"/>
      <c r="H479" s="159"/>
    </row>
    <row r="480" spans="1:8" ht="16.5" x14ac:dyDescent="0.3">
      <c r="A480" s="171"/>
      <c r="B480" s="172" t="s">
        <v>181</v>
      </c>
      <c r="C480" s="173"/>
      <c r="D480" s="174"/>
      <c r="E480" s="168"/>
      <c r="F480" s="169"/>
      <c r="G480" s="168"/>
      <c r="H480" s="159"/>
    </row>
    <row r="481" spans="1:8" ht="16.5" x14ac:dyDescent="0.3">
      <c r="A481" s="164" t="s">
        <v>2</v>
      </c>
      <c r="B481" s="172" t="s">
        <v>2</v>
      </c>
      <c r="C481" s="173"/>
      <c r="D481" s="174"/>
      <c r="E481" s="168"/>
      <c r="F481" s="169"/>
      <c r="G481" s="168"/>
      <c r="H481" s="159"/>
    </row>
    <row r="482" spans="1:8" ht="33" x14ac:dyDescent="0.3">
      <c r="A482" s="171"/>
      <c r="B482" s="172" t="s">
        <v>183</v>
      </c>
      <c r="C482" s="173"/>
      <c r="D482" s="174"/>
      <c r="E482" s="168"/>
      <c r="F482" s="169"/>
      <c r="G482" s="168"/>
      <c r="H482" s="159"/>
    </row>
    <row r="483" spans="1:8" ht="33" x14ac:dyDescent="0.3">
      <c r="A483" s="171"/>
      <c r="B483" s="172" t="s">
        <v>191</v>
      </c>
      <c r="C483" s="173"/>
      <c r="D483" s="174"/>
      <c r="E483" s="168"/>
      <c r="F483" s="169"/>
      <c r="G483" s="168"/>
      <c r="H483" s="159"/>
    </row>
    <row r="484" spans="1:8" ht="49.5" x14ac:dyDescent="0.3">
      <c r="A484" s="171"/>
      <c r="B484" s="172" t="s">
        <v>192</v>
      </c>
      <c r="C484" s="173"/>
      <c r="D484" s="174"/>
      <c r="E484" s="168"/>
      <c r="F484" s="169"/>
      <c r="G484" s="168"/>
      <c r="H484" s="159"/>
    </row>
    <row r="485" spans="1:8" ht="33" x14ac:dyDescent="0.3">
      <c r="A485" s="171"/>
      <c r="B485" s="172" t="s">
        <v>193</v>
      </c>
      <c r="C485" s="173"/>
      <c r="D485" s="174"/>
      <c r="E485" s="168"/>
      <c r="F485" s="169"/>
      <c r="G485" s="168"/>
      <c r="H485" s="159"/>
    </row>
    <row r="486" spans="1:8" ht="33" x14ac:dyDescent="0.3">
      <c r="A486" s="171"/>
      <c r="B486" s="172" t="s">
        <v>194</v>
      </c>
      <c r="C486" s="173"/>
      <c r="D486" s="174"/>
      <c r="E486" s="168"/>
      <c r="F486" s="169"/>
      <c r="G486" s="168"/>
      <c r="H486" s="159"/>
    </row>
    <row r="487" spans="1:8" ht="33" x14ac:dyDescent="0.3">
      <c r="A487" s="171"/>
      <c r="B487" s="172" t="s">
        <v>195</v>
      </c>
      <c r="C487" s="173"/>
      <c r="D487" s="174"/>
      <c r="E487" s="168"/>
      <c r="F487" s="169"/>
      <c r="G487" s="168"/>
      <c r="H487" s="159"/>
    </row>
    <row r="488" spans="1:8" ht="16.5" x14ac:dyDescent="0.3">
      <c r="A488" s="171"/>
      <c r="B488" s="165"/>
      <c r="C488" s="166"/>
      <c r="D488" s="167"/>
      <c r="E488" s="168"/>
      <c r="F488" s="169"/>
      <c r="G488" s="168"/>
      <c r="H488" s="159"/>
    </row>
    <row r="489" spans="1:8" ht="16.5" x14ac:dyDescent="0.3">
      <c r="A489" s="171"/>
      <c r="B489" s="165" t="s">
        <v>196</v>
      </c>
      <c r="C489" s="166"/>
      <c r="D489" s="167"/>
      <c r="E489" s="168"/>
      <c r="F489" s="169"/>
      <c r="G489" s="168"/>
      <c r="H489" s="159"/>
    </row>
    <row r="490" spans="1:8" ht="16.5" x14ac:dyDescent="0.3">
      <c r="A490" s="171"/>
      <c r="B490" s="177"/>
      <c r="C490" s="170"/>
      <c r="D490" s="167"/>
      <c r="E490" s="168"/>
      <c r="F490" s="169"/>
      <c r="G490" s="168"/>
      <c r="H490" s="159"/>
    </row>
    <row r="491" spans="1:8" ht="165" x14ac:dyDescent="0.3">
      <c r="A491" s="171">
        <v>1</v>
      </c>
      <c r="B491" s="177" t="s">
        <v>214</v>
      </c>
      <c r="C491" s="167" t="s">
        <v>75</v>
      </c>
      <c r="D491" s="174">
        <v>20</v>
      </c>
      <c r="E491" s="168">
        <v>0</v>
      </c>
      <c r="F491" s="168">
        <f>D491*E491</f>
        <v>0</v>
      </c>
      <c r="G491" s="168">
        <f>E491*F491</f>
        <v>0</v>
      </c>
      <c r="H491" s="159"/>
    </row>
    <row r="492" spans="1:8" ht="16.5" x14ac:dyDescent="0.3">
      <c r="A492" s="171"/>
      <c r="B492" s="177"/>
      <c r="C492" s="167"/>
      <c r="D492" s="174"/>
      <c r="E492" s="168"/>
      <c r="F492" s="188"/>
      <c r="G492" s="168"/>
      <c r="H492" s="159"/>
    </row>
    <row r="493" spans="1:8" ht="181.5" x14ac:dyDescent="0.3">
      <c r="A493" s="171">
        <v>2</v>
      </c>
      <c r="B493" s="177" t="s">
        <v>215</v>
      </c>
      <c r="C493" s="167" t="s">
        <v>75</v>
      </c>
      <c r="D493" s="174">
        <v>230</v>
      </c>
      <c r="E493" s="168">
        <v>0</v>
      </c>
      <c r="F493" s="168">
        <f>D493*E493</f>
        <v>0</v>
      </c>
      <c r="G493" s="168">
        <f>E493*F493</f>
        <v>0</v>
      </c>
      <c r="H493" s="159"/>
    </row>
    <row r="494" spans="1:8" ht="16.5" x14ac:dyDescent="0.3">
      <c r="A494" s="171"/>
      <c r="B494" s="177"/>
      <c r="C494" s="167"/>
      <c r="D494" s="174"/>
      <c r="E494" s="168"/>
      <c r="F494" s="188"/>
      <c r="G494" s="168"/>
      <c r="H494" s="159"/>
    </row>
    <row r="495" spans="1:8" ht="181.5" x14ac:dyDescent="0.3">
      <c r="A495" s="171">
        <v>3</v>
      </c>
      <c r="B495" s="177" t="s">
        <v>334</v>
      </c>
      <c r="C495" s="167" t="s">
        <v>75</v>
      </c>
      <c r="D495" s="174">
        <v>38</v>
      </c>
      <c r="E495" s="168">
        <v>0</v>
      </c>
      <c r="F495" s="168">
        <f>D495*E495</f>
        <v>0</v>
      </c>
      <c r="G495" s="168">
        <f>E495*F495</f>
        <v>0</v>
      </c>
      <c r="H495" s="159"/>
    </row>
    <row r="496" spans="1:8" ht="16.5" x14ac:dyDescent="0.3">
      <c r="A496" s="171"/>
      <c r="B496" s="177"/>
      <c r="C496" s="167"/>
      <c r="D496" s="174"/>
      <c r="E496" s="168"/>
      <c r="F496" s="188"/>
      <c r="G496" s="168"/>
      <c r="H496" s="159"/>
    </row>
    <row r="497" spans="1:8" ht="181.5" x14ac:dyDescent="0.3">
      <c r="A497" s="171">
        <v>4</v>
      </c>
      <c r="B497" s="177" t="s">
        <v>335</v>
      </c>
      <c r="C497" s="167" t="s">
        <v>75</v>
      </c>
      <c r="D497" s="174">
        <v>5</v>
      </c>
      <c r="E497" s="168">
        <v>0</v>
      </c>
      <c r="F497" s="168">
        <f>D497*E497</f>
        <v>0</v>
      </c>
      <c r="G497" s="168">
        <f>E497*F497</f>
        <v>0</v>
      </c>
      <c r="H497" s="159"/>
    </row>
    <row r="498" spans="1:8" ht="16.5" x14ac:dyDescent="0.3">
      <c r="A498" s="171"/>
      <c r="B498" s="177"/>
      <c r="C498" s="170"/>
      <c r="D498" s="167"/>
      <c r="E498" s="168"/>
      <c r="F498" s="188"/>
      <c r="G498" s="168"/>
      <c r="H498" s="159"/>
    </row>
    <row r="499" spans="1:8" ht="16.5" x14ac:dyDescent="0.3">
      <c r="A499" s="171" t="s">
        <v>2</v>
      </c>
      <c r="B499" s="165" t="s">
        <v>197</v>
      </c>
      <c r="C499" s="166"/>
      <c r="D499" s="167"/>
      <c r="E499" s="168"/>
      <c r="F499" s="188"/>
      <c r="G499" s="168"/>
      <c r="H499" s="159"/>
    </row>
    <row r="500" spans="1:8" ht="16.5" x14ac:dyDescent="0.3">
      <c r="A500" s="171"/>
      <c r="B500" s="177"/>
      <c r="C500" s="170"/>
      <c r="D500" s="167"/>
      <c r="E500" s="168"/>
      <c r="F500" s="188"/>
      <c r="G500" s="168"/>
      <c r="H500" s="159"/>
    </row>
    <row r="501" spans="1:8" ht="148.5" x14ac:dyDescent="0.3">
      <c r="A501" s="171">
        <v>5</v>
      </c>
      <c r="B501" s="177" t="s">
        <v>198</v>
      </c>
      <c r="C501" s="167" t="s">
        <v>75</v>
      </c>
      <c r="D501" s="174">
        <v>10</v>
      </c>
      <c r="E501" s="168">
        <v>0</v>
      </c>
      <c r="F501" s="168">
        <f>D501*E501</f>
        <v>0</v>
      </c>
      <c r="G501" s="168">
        <f>E501*F501</f>
        <v>0</v>
      </c>
      <c r="H501" s="159"/>
    </row>
    <row r="502" spans="1:8" ht="16.5" x14ac:dyDescent="0.3">
      <c r="A502" s="171"/>
      <c r="B502" s="177"/>
      <c r="C502" s="167"/>
      <c r="D502" s="174"/>
      <c r="E502" s="168"/>
      <c r="F502" s="188"/>
      <c r="G502" s="168"/>
      <c r="H502" s="159"/>
    </row>
    <row r="503" spans="1:8" ht="82.5" x14ac:dyDescent="0.3">
      <c r="A503" s="171">
        <v>6</v>
      </c>
      <c r="B503" s="177" t="s">
        <v>199</v>
      </c>
      <c r="C503" s="167" t="s">
        <v>77</v>
      </c>
      <c r="D503" s="174">
        <v>3</v>
      </c>
      <c r="E503" s="168">
        <v>0</v>
      </c>
      <c r="F503" s="168">
        <f>D503*E503</f>
        <v>0</v>
      </c>
      <c r="G503" s="168">
        <f>E503*F503</f>
        <v>0</v>
      </c>
      <c r="H503" s="159"/>
    </row>
    <row r="504" spans="1:8" ht="16.5" x14ac:dyDescent="0.3">
      <c r="A504" s="171"/>
      <c r="B504" s="177"/>
      <c r="C504" s="167"/>
      <c r="D504" s="174"/>
      <c r="E504" s="168"/>
      <c r="F504" s="188"/>
      <c r="G504" s="168"/>
      <c r="H504" s="159"/>
    </row>
    <row r="505" spans="1:8" ht="16.5" x14ac:dyDescent="0.3">
      <c r="A505" s="171">
        <v>11</v>
      </c>
      <c r="B505" s="165" t="s">
        <v>1</v>
      </c>
      <c r="C505" s="166"/>
      <c r="D505" s="167"/>
      <c r="E505" s="168"/>
      <c r="F505" s="187">
        <f>SUM(F491:F504)</f>
        <v>0</v>
      </c>
      <c r="G505" s="189">
        <f>SUM(G491:G504)</f>
        <v>0</v>
      </c>
      <c r="H505" s="159"/>
    </row>
    <row r="506" spans="1:8" ht="16.5" x14ac:dyDescent="0.3">
      <c r="A506" s="171"/>
      <c r="B506" s="177"/>
      <c r="C506" s="170"/>
      <c r="D506" s="167"/>
      <c r="E506" s="168"/>
      <c r="F506" s="169"/>
      <c r="G506" s="170"/>
      <c r="H506" s="159"/>
    </row>
    <row r="507" spans="1:8" ht="16.5" x14ac:dyDescent="0.3">
      <c r="A507" s="156"/>
      <c r="B507" s="157"/>
      <c r="C507" s="155"/>
      <c r="D507" s="152"/>
      <c r="E507" s="153"/>
      <c r="F507" s="154"/>
      <c r="G507" s="155"/>
      <c r="H507" s="149"/>
    </row>
    <row r="508" spans="1:8" ht="16.5" x14ac:dyDescent="0.3">
      <c r="A508" s="164" t="s">
        <v>212</v>
      </c>
      <c r="B508" s="165" t="s">
        <v>200</v>
      </c>
      <c r="C508" s="166"/>
      <c r="D508" s="167"/>
      <c r="E508" s="168" t="s">
        <v>2</v>
      </c>
      <c r="F508" s="169"/>
      <c r="G508" s="170"/>
      <c r="H508" s="159"/>
    </row>
    <row r="509" spans="1:8" ht="16.5" x14ac:dyDescent="0.3">
      <c r="A509" s="171" t="s">
        <v>2</v>
      </c>
      <c r="B509" s="172" t="s">
        <v>181</v>
      </c>
      <c r="C509" s="173"/>
      <c r="D509" s="174"/>
      <c r="E509" s="168"/>
      <c r="F509" s="169"/>
      <c r="G509" s="170"/>
      <c r="H509" s="159"/>
    </row>
    <row r="510" spans="1:8" ht="33" x14ac:dyDescent="0.3">
      <c r="A510" s="164"/>
      <c r="B510" s="172" t="s">
        <v>201</v>
      </c>
      <c r="C510" s="173"/>
      <c r="D510" s="174"/>
      <c r="E510" s="168"/>
      <c r="F510" s="169"/>
      <c r="G510" s="170"/>
      <c r="H510" s="159"/>
    </row>
    <row r="511" spans="1:8" ht="33" x14ac:dyDescent="0.3">
      <c r="A511" s="171" t="s">
        <v>2</v>
      </c>
      <c r="B511" s="172" t="s">
        <v>202</v>
      </c>
      <c r="C511" s="173"/>
      <c r="D511" s="174"/>
      <c r="E511" s="168"/>
      <c r="F511" s="169"/>
      <c r="G511" s="170"/>
      <c r="H511" s="159"/>
    </row>
    <row r="512" spans="1:8" ht="33" x14ac:dyDescent="0.3">
      <c r="A512" s="171"/>
      <c r="B512" s="172" t="s">
        <v>203</v>
      </c>
      <c r="C512" s="173"/>
      <c r="D512" s="174"/>
      <c r="E512" s="168"/>
      <c r="F512" s="169"/>
      <c r="G512" s="170"/>
      <c r="H512" s="159"/>
    </row>
    <row r="513" spans="1:8" ht="16.5" x14ac:dyDescent="0.3">
      <c r="A513" s="171" t="s">
        <v>2</v>
      </c>
      <c r="B513" s="172" t="s">
        <v>204</v>
      </c>
      <c r="C513" s="173"/>
      <c r="D513" s="174"/>
      <c r="E513" s="168"/>
      <c r="F513" s="169"/>
      <c r="G513" s="170"/>
      <c r="H513" s="159"/>
    </row>
    <row r="514" spans="1:8" ht="49.5" x14ac:dyDescent="0.3">
      <c r="A514" s="171"/>
      <c r="B514" s="177" t="s">
        <v>205</v>
      </c>
      <c r="C514" s="170"/>
      <c r="D514" s="167" t="s">
        <v>2</v>
      </c>
      <c r="E514" s="168" t="s">
        <v>2</v>
      </c>
      <c r="F514" s="169"/>
      <c r="G514" s="168" t="s">
        <v>2</v>
      </c>
      <c r="H514" s="159"/>
    </row>
    <row r="515" spans="1:8" ht="16.5" x14ac:dyDescent="0.3">
      <c r="A515" s="171"/>
      <c r="B515" s="177"/>
      <c r="C515" s="170"/>
      <c r="D515" s="167"/>
      <c r="E515" s="168"/>
      <c r="F515" s="169"/>
      <c r="G515" s="170"/>
      <c r="H515" s="159"/>
    </row>
    <row r="516" spans="1:8" ht="49.5" x14ac:dyDescent="0.3">
      <c r="A516" s="171">
        <v>1</v>
      </c>
      <c r="B516" s="177" t="s">
        <v>337</v>
      </c>
      <c r="C516" s="167" t="s">
        <v>75</v>
      </c>
      <c r="D516" s="174">
        <v>1335</v>
      </c>
      <c r="E516" s="168">
        <v>0</v>
      </c>
      <c r="F516" s="168">
        <f>D516*E516</f>
        <v>0</v>
      </c>
      <c r="G516" s="168">
        <f>E516*F516</f>
        <v>0</v>
      </c>
      <c r="H516" s="159"/>
    </row>
    <row r="517" spans="1:8" ht="16.5" x14ac:dyDescent="0.3">
      <c r="A517" s="171"/>
      <c r="B517" s="177"/>
      <c r="C517" s="167"/>
      <c r="D517" s="174"/>
      <c r="E517" s="168"/>
      <c r="F517" s="188"/>
      <c r="G517" s="170"/>
      <c r="H517" s="159"/>
    </row>
    <row r="518" spans="1:8" ht="33" x14ac:dyDescent="0.3">
      <c r="A518" s="171">
        <v>2</v>
      </c>
      <c r="B518" s="177" t="s">
        <v>206</v>
      </c>
      <c r="C518" s="167" t="s">
        <v>75</v>
      </c>
      <c r="D518" s="174">
        <v>495</v>
      </c>
      <c r="E518" s="168">
        <v>0</v>
      </c>
      <c r="F518" s="168">
        <f>D518*E518</f>
        <v>0</v>
      </c>
      <c r="G518" s="168">
        <f>E518*F518</f>
        <v>0</v>
      </c>
      <c r="H518" s="159"/>
    </row>
    <row r="519" spans="1:8" ht="16.5" x14ac:dyDescent="0.3">
      <c r="A519" s="171"/>
      <c r="B519" s="177"/>
      <c r="C519" s="167"/>
      <c r="D519" s="174"/>
      <c r="E519" s="168"/>
      <c r="F519" s="188"/>
      <c r="G519" s="168"/>
      <c r="H519" s="159"/>
    </row>
    <row r="520" spans="1:8" ht="49.5" x14ac:dyDescent="0.3">
      <c r="A520" s="171">
        <v>3</v>
      </c>
      <c r="B520" s="177" t="s">
        <v>336</v>
      </c>
      <c r="C520" s="167" t="s">
        <v>75</v>
      </c>
      <c r="D520" s="174">
        <v>1335</v>
      </c>
      <c r="E520" s="168">
        <v>0</v>
      </c>
      <c r="F520" s="168">
        <f>D520*E520</f>
        <v>0</v>
      </c>
      <c r="G520" s="168">
        <f>E520*F520</f>
        <v>0</v>
      </c>
      <c r="H520" s="159"/>
    </row>
    <row r="521" spans="1:8" ht="16.5" x14ac:dyDescent="0.3">
      <c r="A521" s="171"/>
      <c r="B521" s="177"/>
      <c r="C521" s="167"/>
      <c r="D521" s="174"/>
      <c r="E521" s="168"/>
      <c r="F521" s="188"/>
      <c r="G521" s="170"/>
      <c r="H521" s="159"/>
    </row>
    <row r="522" spans="1:8" ht="33" x14ac:dyDescent="0.3">
      <c r="A522" s="171">
        <v>4</v>
      </c>
      <c r="B522" s="177" t="s">
        <v>207</v>
      </c>
      <c r="C522" s="167" t="s">
        <v>75</v>
      </c>
      <c r="D522" s="174">
        <v>495</v>
      </c>
      <c r="E522" s="168">
        <v>0</v>
      </c>
      <c r="F522" s="168">
        <f>D522*E522</f>
        <v>0</v>
      </c>
      <c r="G522" s="168">
        <f>E522*F522</f>
        <v>0</v>
      </c>
      <c r="H522" s="159"/>
    </row>
    <row r="523" spans="1:8" ht="16.5" x14ac:dyDescent="0.3">
      <c r="A523" s="171"/>
      <c r="B523" s="177"/>
      <c r="C523" s="167"/>
      <c r="D523" s="174"/>
      <c r="E523" s="168"/>
      <c r="F523" s="188"/>
      <c r="G523" s="170"/>
      <c r="H523" s="159"/>
    </row>
    <row r="524" spans="1:8" ht="16.5" x14ac:dyDescent="0.3">
      <c r="A524" s="171" t="s">
        <v>2</v>
      </c>
      <c r="B524" s="165" t="s">
        <v>1</v>
      </c>
      <c r="C524" s="166"/>
      <c r="D524" s="167"/>
      <c r="E524" s="168"/>
      <c r="F524" s="187">
        <f>SUM(F516:F523)</f>
        <v>0</v>
      </c>
      <c r="G524" s="176">
        <f>SUM(G516:G523)</f>
        <v>0</v>
      </c>
      <c r="H524" s="159"/>
    </row>
    <row r="525" spans="1:8" ht="16.5" x14ac:dyDescent="0.3">
      <c r="A525" s="156"/>
      <c r="B525" s="157"/>
      <c r="C525" s="155"/>
      <c r="D525" s="152"/>
      <c r="E525" s="153"/>
      <c r="F525" s="154"/>
      <c r="G525" s="155"/>
      <c r="H525" s="149"/>
    </row>
    <row r="526" spans="1:8" ht="16.5" x14ac:dyDescent="0.3">
      <c r="A526" s="164" t="s">
        <v>213</v>
      </c>
      <c r="B526" s="165" t="s">
        <v>177</v>
      </c>
      <c r="C526" s="166"/>
      <c r="D526" s="167"/>
      <c r="E526" s="168" t="s">
        <v>2</v>
      </c>
      <c r="F526" s="169"/>
      <c r="G526" s="170"/>
      <c r="H526" s="159"/>
    </row>
    <row r="527" spans="1:8" ht="16.5" x14ac:dyDescent="0.3">
      <c r="A527" s="171" t="s">
        <v>2</v>
      </c>
      <c r="B527" s="172" t="s">
        <v>181</v>
      </c>
      <c r="C527" s="173"/>
      <c r="D527" s="174"/>
      <c r="E527" s="168"/>
      <c r="F527" s="169"/>
      <c r="G527" s="170"/>
      <c r="H527" s="159"/>
    </row>
    <row r="528" spans="1:8" ht="33" x14ac:dyDescent="0.3">
      <c r="A528" s="164"/>
      <c r="B528" s="172" t="s">
        <v>208</v>
      </c>
      <c r="C528" s="173"/>
      <c r="D528" s="174"/>
      <c r="E528" s="168"/>
      <c r="F528" s="169"/>
      <c r="G528" s="170"/>
      <c r="H528" s="159"/>
    </row>
    <row r="529" spans="1:8" ht="33" x14ac:dyDescent="0.3">
      <c r="A529" s="171" t="s">
        <v>2</v>
      </c>
      <c r="B529" s="172" t="s">
        <v>183</v>
      </c>
      <c r="C529" s="173"/>
      <c r="D529" s="174"/>
      <c r="E529" s="168"/>
      <c r="F529" s="169"/>
      <c r="G529" s="170"/>
      <c r="H529" s="159"/>
    </row>
    <row r="530" spans="1:8" ht="33" x14ac:dyDescent="0.3">
      <c r="A530" s="171"/>
      <c r="B530" s="172" t="s">
        <v>184</v>
      </c>
      <c r="C530" s="173"/>
      <c r="D530" s="174"/>
      <c r="E530" s="168"/>
      <c r="F530" s="169"/>
      <c r="G530" s="170"/>
      <c r="H530" s="159"/>
    </row>
    <row r="531" spans="1:8" ht="33" x14ac:dyDescent="0.3">
      <c r="A531" s="171" t="s">
        <v>2</v>
      </c>
      <c r="B531" s="172" t="s">
        <v>209</v>
      </c>
      <c r="C531" s="173"/>
      <c r="D531" s="174"/>
      <c r="E531" s="168"/>
      <c r="F531" s="169"/>
      <c r="G531" s="170"/>
      <c r="H531" s="159"/>
    </row>
    <row r="532" spans="1:8" ht="33" x14ac:dyDescent="0.3">
      <c r="A532" s="171"/>
      <c r="B532" s="172" t="s">
        <v>210</v>
      </c>
      <c r="C532" s="173"/>
      <c r="D532" s="174"/>
      <c r="E532" s="168"/>
      <c r="F532" s="169"/>
      <c r="G532" s="170"/>
      <c r="H532" s="190"/>
    </row>
    <row r="533" spans="1:8" ht="16.5" x14ac:dyDescent="0.3">
      <c r="A533" s="171"/>
      <c r="B533" s="172"/>
      <c r="C533" s="173"/>
      <c r="D533" s="174"/>
      <c r="E533" s="168"/>
      <c r="F533" s="169"/>
      <c r="G533" s="170"/>
      <c r="H533" s="159"/>
    </row>
    <row r="534" spans="1:8" ht="165" x14ac:dyDescent="0.3">
      <c r="A534" s="171">
        <v>1</v>
      </c>
      <c r="B534" s="191" t="s">
        <v>338</v>
      </c>
      <c r="C534" s="167" t="s">
        <v>341</v>
      </c>
      <c r="D534" s="174">
        <v>480</v>
      </c>
      <c r="E534" s="168">
        <v>0</v>
      </c>
      <c r="F534" s="168">
        <f>D534*E534</f>
        <v>0</v>
      </c>
      <c r="G534" s="168">
        <f>E534*F534</f>
        <v>0</v>
      </c>
      <c r="H534" s="159"/>
    </row>
    <row r="535" spans="1:8" ht="16.5" x14ac:dyDescent="0.3">
      <c r="A535" s="171"/>
      <c r="B535" s="178"/>
      <c r="C535" s="167"/>
      <c r="D535" s="135"/>
      <c r="E535" s="168"/>
      <c r="F535" s="173"/>
      <c r="G535" s="168"/>
      <c r="H535" s="159"/>
    </row>
    <row r="536" spans="1:8" ht="165" x14ac:dyDescent="0.3">
      <c r="A536" s="171">
        <v>2</v>
      </c>
      <c r="B536" s="122" t="s">
        <v>339</v>
      </c>
      <c r="C536" s="167" t="s">
        <v>341</v>
      </c>
      <c r="D536" s="174">
        <v>480</v>
      </c>
      <c r="E536" s="168">
        <v>0</v>
      </c>
      <c r="F536" s="168">
        <f>D536*E536</f>
        <v>0</v>
      </c>
      <c r="G536" s="168"/>
      <c r="H536" s="159"/>
    </row>
    <row r="537" spans="1:8" ht="16.5" x14ac:dyDescent="0.3">
      <c r="A537" s="192"/>
      <c r="B537" s="178"/>
      <c r="C537" s="167"/>
      <c r="D537" s="174"/>
      <c r="E537" s="168"/>
      <c r="F537" s="193"/>
      <c r="G537" s="168"/>
      <c r="H537" s="159"/>
    </row>
    <row r="538" spans="1:8" ht="49.5" x14ac:dyDescent="0.3">
      <c r="A538" s="171">
        <v>3</v>
      </c>
      <c r="B538" s="178" t="s">
        <v>340</v>
      </c>
      <c r="C538" s="194" t="s">
        <v>62</v>
      </c>
      <c r="D538" s="174">
        <v>400</v>
      </c>
      <c r="E538" s="168">
        <v>0</v>
      </c>
      <c r="F538" s="168">
        <f>D538*E538</f>
        <v>0</v>
      </c>
      <c r="G538" s="195"/>
      <c r="H538" s="159"/>
    </row>
    <row r="539" spans="1:8" ht="16.5" x14ac:dyDescent="0.3">
      <c r="A539" s="192"/>
      <c r="B539" s="178"/>
      <c r="C539" s="194"/>
      <c r="D539" s="196"/>
      <c r="E539" s="195"/>
      <c r="F539" s="197"/>
      <c r="G539" s="195"/>
      <c r="H539" s="159"/>
    </row>
    <row r="540" spans="1:8" ht="16.5" x14ac:dyDescent="0.3">
      <c r="A540" s="192" t="s">
        <v>2</v>
      </c>
      <c r="B540" s="165" t="s">
        <v>1</v>
      </c>
      <c r="C540" s="166"/>
      <c r="D540" s="167" t="s">
        <v>2</v>
      </c>
      <c r="E540" s="168"/>
      <c r="F540" s="187">
        <f>SUM(F534:F539)</f>
        <v>0</v>
      </c>
      <c r="G540" s="176">
        <f>SUM(G534:G539)</f>
        <v>0</v>
      </c>
      <c r="H540" s="159"/>
    </row>
    <row r="541" spans="1:8" ht="16.5" x14ac:dyDescent="0.3">
      <c r="A541" s="192"/>
      <c r="B541" s="177"/>
      <c r="C541" s="170"/>
      <c r="D541" s="167"/>
      <c r="E541" s="168"/>
      <c r="F541" s="169"/>
      <c r="G541" s="170"/>
      <c r="H541" s="159"/>
    </row>
    <row r="542" spans="1:8" ht="16.5" x14ac:dyDescent="0.3">
      <c r="A542" s="198"/>
      <c r="B542" s="177"/>
      <c r="C542" s="170"/>
      <c r="D542" s="167"/>
      <c r="E542" s="168"/>
      <c r="F542" s="169"/>
      <c r="G542" s="170"/>
      <c r="H542" s="159"/>
    </row>
    <row r="543" spans="1:8" ht="16.5" x14ac:dyDescent="0.2">
      <c r="A543" s="115"/>
    </row>
    <row r="544" spans="1:8" ht="16.5" x14ac:dyDescent="0.2">
      <c r="A544" s="115"/>
    </row>
  </sheetData>
  <sheetProtection selectLockedCells="1" selectUnlockedCells="1"/>
  <phoneticPr fontId="18" type="noConversion"/>
  <printOptions gridLines="1"/>
  <pageMargins left="1.1020833333333333" right="0.70833333333333337" top="0.74791666666666667" bottom="0.74791666666666667" header="0.51180555555555551" footer="0.51180555555555551"/>
  <pageSetup paperSize="9" scale="71" firstPageNumber="0" orientation="portrait" r:id="rId1"/>
  <headerFooter alignWithMargins="0"/>
  <rowBreaks count="20" manualBreakCount="20">
    <brk id="55" max="16383" man="1"/>
    <brk id="73" max="16383" man="1"/>
    <brk id="83" max="16383" man="1"/>
    <brk id="114" max="16383" man="1"/>
    <brk id="141" max="16383" man="1"/>
    <brk id="157" max="7" man="1"/>
    <brk id="199" max="7" man="1"/>
    <brk id="215" max="7" man="1"/>
    <brk id="270" max="7" man="1"/>
    <brk id="294" max="7" man="1"/>
    <brk id="327" max="7" man="1"/>
    <brk id="349" max="16383" man="1"/>
    <brk id="371" max="7" man="1"/>
    <brk id="396" max="7" man="1"/>
    <brk id="424" max="7" man="1"/>
    <brk id="446" max="7" man="1"/>
    <brk id="478" max="7" man="1"/>
    <brk id="498" max="7" man="1"/>
    <brk id="507" max="7" man="1"/>
    <brk id="525" max="7"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view="pageBreakPreview" topLeftCell="A115" zoomScale="80" zoomScaleNormal="100" zoomScaleSheetLayoutView="80" zoomScalePageLayoutView="93" workbookViewId="0">
      <selection activeCell="E142" sqref="E142"/>
    </sheetView>
  </sheetViews>
  <sheetFormatPr defaultRowHeight="15" x14ac:dyDescent="0.2"/>
  <cols>
    <col min="1" max="1" width="7.33203125" style="207" customWidth="1"/>
    <col min="2" max="2" width="67.44140625" style="206" customWidth="1"/>
    <col min="3" max="3" width="7.88671875" style="202" customWidth="1"/>
    <col min="4" max="4" width="10.44140625" style="203" customWidth="1"/>
    <col min="5" max="5" width="8" style="236" customWidth="1"/>
    <col min="6" max="6" width="10.77734375" style="224" customWidth="1"/>
    <col min="7" max="16384" width="8.88671875" style="204"/>
  </cols>
  <sheetData>
    <row r="1" spans="1:7" ht="15.75" x14ac:dyDescent="0.25">
      <c r="A1" s="200"/>
      <c r="B1" s="201" t="s">
        <v>344</v>
      </c>
      <c r="E1" s="204"/>
      <c r="F1" s="205"/>
    </row>
    <row r="2" spans="1:7" ht="15.75" x14ac:dyDescent="0.25">
      <c r="A2" s="200"/>
      <c r="E2" s="204"/>
      <c r="F2" s="205"/>
    </row>
    <row r="3" spans="1:7" ht="15.75" x14ac:dyDescent="0.25">
      <c r="A3" s="200"/>
      <c r="B3" s="201" t="s">
        <v>345</v>
      </c>
      <c r="E3" s="204"/>
      <c r="F3" s="205"/>
    </row>
    <row r="4" spans="1:7" ht="15.75" thickBot="1" x14ac:dyDescent="0.25">
      <c r="C4" s="208"/>
      <c r="E4" s="204"/>
      <c r="F4" s="205"/>
    </row>
    <row r="5" spans="1:7" s="215" customFormat="1" ht="14.25" customHeight="1" thickBot="1" x14ac:dyDescent="0.25">
      <c r="A5" s="209"/>
      <c r="B5" s="210" t="s">
        <v>346</v>
      </c>
      <c r="C5" s="211" t="s">
        <v>347</v>
      </c>
      <c r="D5" s="212" t="s">
        <v>348</v>
      </c>
      <c r="E5" s="213" t="s">
        <v>349</v>
      </c>
      <c r="F5" s="214"/>
    </row>
    <row r="6" spans="1:7" s="215" customFormat="1" ht="14.25" customHeight="1" x14ac:dyDescent="0.2">
      <c r="A6" s="216"/>
      <c r="B6" s="217"/>
      <c r="C6" s="218"/>
      <c r="D6" s="219"/>
      <c r="E6" s="220"/>
      <c r="F6" s="214"/>
    </row>
    <row r="7" spans="1:7" ht="12.75" x14ac:dyDescent="0.2">
      <c r="A7" s="221"/>
      <c r="B7" s="222"/>
      <c r="C7" s="223"/>
      <c r="E7" s="203"/>
    </row>
    <row r="8" spans="1:7" ht="12.75" x14ac:dyDescent="0.2">
      <c r="A8" s="204" t="s">
        <v>350</v>
      </c>
      <c r="B8" s="222"/>
      <c r="C8" s="223"/>
      <c r="E8" s="203"/>
    </row>
    <row r="9" spans="1:7" ht="26.25" customHeight="1" x14ac:dyDescent="0.2">
      <c r="A9" s="204"/>
      <c r="B9" s="225" t="s">
        <v>351</v>
      </c>
      <c r="C9" s="226"/>
      <c r="E9" s="204"/>
      <c r="F9" s="227"/>
    </row>
    <row r="10" spans="1:7" x14ac:dyDescent="0.2">
      <c r="B10" s="222" t="s">
        <v>352</v>
      </c>
      <c r="C10" s="228"/>
      <c r="E10" s="204"/>
      <c r="F10" s="205"/>
      <c r="G10" s="229"/>
    </row>
    <row r="11" spans="1:7" x14ac:dyDescent="0.2">
      <c r="B11" s="222" t="s">
        <v>353</v>
      </c>
      <c r="C11" s="228"/>
      <c r="E11" s="204"/>
      <c r="F11" s="205"/>
      <c r="G11" s="229"/>
    </row>
    <row r="12" spans="1:7" x14ac:dyDescent="0.2">
      <c r="B12" s="230" t="s">
        <v>354</v>
      </c>
      <c r="C12" s="228"/>
      <c r="E12" s="204"/>
      <c r="F12" s="205"/>
    </row>
    <row r="13" spans="1:7" x14ac:dyDescent="0.2">
      <c r="B13" s="231" t="s">
        <v>355</v>
      </c>
      <c r="C13" s="228"/>
      <c r="E13" s="204"/>
      <c r="F13" s="205"/>
    </row>
    <row r="14" spans="1:7" x14ac:dyDescent="0.2">
      <c r="B14" s="230"/>
      <c r="C14" s="228"/>
      <c r="E14" s="204"/>
      <c r="F14" s="205"/>
    </row>
    <row r="15" spans="1:7" x14ac:dyDescent="0.2">
      <c r="B15" s="222"/>
      <c r="C15" s="228"/>
      <c r="E15" s="204"/>
      <c r="F15" s="205"/>
    </row>
    <row r="16" spans="1:7" x14ac:dyDescent="0.2">
      <c r="B16" s="232" t="s">
        <v>356</v>
      </c>
      <c r="C16" s="228"/>
      <c r="E16" s="204"/>
      <c r="F16" s="205"/>
    </row>
    <row r="17" spans="1:6" x14ac:dyDescent="0.2">
      <c r="B17" s="222"/>
      <c r="C17" s="228"/>
      <c r="E17" s="204"/>
      <c r="F17" s="205"/>
    </row>
    <row r="18" spans="1:6" ht="27" customHeight="1" x14ac:dyDescent="0.2">
      <c r="A18" s="221">
        <v>1</v>
      </c>
      <c r="B18" s="233" t="s">
        <v>357</v>
      </c>
      <c r="C18" s="234"/>
      <c r="E18" s="204"/>
      <c r="F18" s="204"/>
    </row>
    <row r="19" spans="1:6" x14ac:dyDescent="0.2">
      <c r="A19" s="235"/>
      <c r="B19" s="233"/>
      <c r="C19" s="234"/>
      <c r="D19" s="236"/>
      <c r="F19" s="204"/>
    </row>
    <row r="20" spans="1:6" x14ac:dyDescent="0.2">
      <c r="A20" s="235"/>
      <c r="B20" s="233" t="s">
        <v>358</v>
      </c>
      <c r="C20" s="234">
        <v>1</v>
      </c>
      <c r="D20" s="236"/>
      <c r="E20" s="236">
        <f>C20*D20</f>
        <v>0</v>
      </c>
      <c r="F20" s="204"/>
    </row>
    <row r="21" spans="1:6" x14ac:dyDescent="0.2">
      <c r="A21" s="235"/>
      <c r="B21" s="233"/>
      <c r="C21" s="234"/>
      <c r="D21" s="236"/>
      <c r="F21" s="204"/>
    </row>
    <row r="22" spans="1:6" x14ac:dyDescent="0.2">
      <c r="B22" s="232"/>
      <c r="C22" s="228"/>
      <c r="E22" s="204"/>
      <c r="F22" s="205"/>
    </row>
    <row r="23" spans="1:6" ht="42.75" customHeight="1" x14ac:dyDescent="0.2">
      <c r="A23" s="237">
        <v>2</v>
      </c>
      <c r="B23" s="238" t="s">
        <v>359</v>
      </c>
      <c r="C23" s="239"/>
      <c r="E23" s="240"/>
    </row>
    <row r="24" spans="1:6" x14ac:dyDescent="0.2">
      <c r="A24" s="237"/>
      <c r="B24" s="238"/>
      <c r="C24" s="239"/>
      <c r="E24" s="240"/>
    </row>
    <row r="25" spans="1:6" x14ac:dyDescent="0.2">
      <c r="A25" s="241"/>
      <c r="B25" s="222" t="s">
        <v>360</v>
      </c>
      <c r="C25" s="242">
        <v>2</v>
      </c>
      <c r="E25" s="240">
        <f>C25*D25</f>
        <v>0</v>
      </c>
    </row>
    <row r="26" spans="1:6" x14ac:dyDescent="0.2">
      <c r="A26" s="241"/>
      <c r="B26" s="222"/>
      <c r="C26" s="242"/>
      <c r="E26" s="240"/>
    </row>
    <row r="27" spans="1:6" ht="30.75" customHeight="1" x14ac:dyDescent="0.2">
      <c r="A27" s="237">
        <v>3</v>
      </c>
      <c r="B27" s="243" t="s">
        <v>361</v>
      </c>
      <c r="C27" s="239"/>
    </row>
    <row r="28" spans="1:6" x14ac:dyDescent="0.2">
      <c r="A28" s="244"/>
      <c r="B28" s="222"/>
      <c r="C28" s="242"/>
    </row>
    <row r="29" spans="1:6" x14ac:dyDescent="0.2">
      <c r="A29" s="241"/>
      <c r="B29" s="222" t="s">
        <v>360</v>
      </c>
      <c r="C29" s="242">
        <v>3</v>
      </c>
      <c r="E29" s="236">
        <f>C29*D29</f>
        <v>0</v>
      </c>
    </row>
    <row r="30" spans="1:6" x14ac:dyDescent="0.2">
      <c r="A30" s="241"/>
      <c r="B30" s="222"/>
      <c r="C30" s="242"/>
    </row>
    <row r="31" spans="1:6" ht="39" customHeight="1" x14ac:dyDescent="0.2">
      <c r="A31" s="235">
        <v>4</v>
      </c>
      <c r="B31" s="225" t="s">
        <v>362</v>
      </c>
      <c r="C31" s="245"/>
      <c r="E31" s="240"/>
    </row>
    <row r="32" spans="1:6" x14ac:dyDescent="0.2">
      <c r="A32" s="241"/>
      <c r="B32" s="222"/>
      <c r="C32" s="242"/>
      <c r="E32" s="240"/>
    </row>
    <row r="33" spans="1:5" ht="13.5" customHeight="1" x14ac:dyDescent="0.2">
      <c r="A33" s="235"/>
      <c r="B33" s="225" t="s">
        <v>363</v>
      </c>
      <c r="C33" s="245">
        <v>10</v>
      </c>
      <c r="E33" s="240">
        <f>C33*D33</f>
        <v>0</v>
      </c>
    </row>
    <row r="34" spans="1:5" ht="13.5" customHeight="1" x14ac:dyDescent="0.2">
      <c r="A34" s="235"/>
      <c r="B34" s="225" t="s">
        <v>364</v>
      </c>
      <c r="C34" s="245">
        <v>8</v>
      </c>
      <c r="E34" s="240">
        <f>C34*D34</f>
        <v>0</v>
      </c>
    </row>
    <row r="35" spans="1:5" ht="13.5" customHeight="1" x14ac:dyDescent="0.2">
      <c r="A35" s="235"/>
      <c r="B35" s="225"/>
      <c r="C35" s="245"/>
      <c r="E35" s="240"/>
    </row>
    <row r="36" spans="1:5" ht="24.75" customHeight="1" x14ac:dyDescent="0.2">
      <c r="A36" s="235">
        <v>5</v>
      </c>
      <c r="B36" s="225" t="s">
        <v>365</v>
      </c>
      <c r="C36" s="245"/>
      <c r="E36" s="240"/>
    </row>
    <row r="37" spans="1:5" ht="13.5" customHeight="1" x14ac:dyDescent="0.2">
      <c r="A37" s="235"/>
      <c r="B37" s="225"/>
      <c r="C37" s="245"/>
      <c r="E37" s="240"/>
    </row>
    <row r="38" spans="1:5" ht="13.5" customHeight="1" x14ac:dyDescent="0.2">
      <c r="A38" s="235"/>
      <c r="B38" s="225" t="s">
        <v>366</v>
      </c>
      <c r="C38" s="245">
        <v>8</v>
      </c>
      <c r="E38" s="240">
        <f>C38*D38</f>
        <v>0</v>
      </c>
    </row>
    <row r="39" spans="1:5" x14ac:dyDescent="0.2">
      <c r="A39" s="235"/>
      <c r="B39" s="225" t="s">
        <v>367</v>
      </c>
      <c r="C39" s="245">
        <v>2</v>
      </c>
      <c r="E39" s="240">
        <f>C39*D39</f>
        <v>0</v>
      </c>
    </row>
    <row r="40" spans="1:5" x14ac:dyDescent="0.2">
      <c r="A40" s="235"/>
      <c r="B40" s="225"/>
      <c r="C40" s="245"/>
      <c r="E40" s="240"/>
    </row>
    <row r="41" spans="1:5" ht="30" customHeight="1" x14ac:dyDescent="0.2">
      <c r="A41" s="235">
        <v>6</v>
      </c>
      <c r="B41" s="225" t="s">
        <v>368</v>
      </c>
      <c r="C41" s="245"/>
      <c r="E41" s="240"/>
    </row>
    <row r="42" spans="1:5" x14ac:dyDescent="0.2">
      <c r="A42" s="235"/>
      <c r="B42" s="225"/>
      <c r="C42" s="245"/>
      <c r="E42" s="240"/>
    </row>
    <row r="43" spans="1:5" x14ac:dyDescent="0.2">
      <c r="A43" s="237"/>
      <c r="B43" s="222" t="s">
        <v>369</v>
      </c>
      <c r="C43" s="223">
        <v>2</v>
      </c>
      <c r="E43" s="240">
        <f>C43*D43</f>
        <v>0</v>
      </c>
    </row>
    <row r="44" spans="1:5" x14ac:dyDescent="0.2">
      <c r="A44" s="237"/>
      <c r="B44" s="222"/>
      <c r="C44" s="223"/>
      <c r="E44" s="240"/>
    </row>
    <row r="45" spans="1:5" ht="18" customHeight="1" x14ac:dyDescent="0.2">
      <c r="A45" s="235">
        <v>7</v>
      </c>
      <c r="B45" s="225" t="s">
        <v>370</v>
      </c>
      <c r="C45" s="245"/>
    </row>
    <row r="46" spans="1:5" ht="13.5" customHeight="1" x14ac:dyDescent="0.2">
      <c r="A46" s="235"/>
      <c r="B46" s="225"/>
      <c r="C46" s="245"/>
    </row>
    <row r="47" spans="1:5" ht="13.5" customHeight="1" x14ac:dyDescent="0.2">
      <c r="A47" s="237"/>
      <c r="B47" s="222" t="s">
        <v>369</v>
      </c>
      <c r="C47" s="223">
        <v>1</v>
      </c>
      <c r="E47" s="236">
        <f>C47*D47</f>
        <v>0</v>
      </c>
    </row>
    <row r="49" spans="1:6" s="249" customFormat="1" ht="12.75" x14ac:dyDescent="0.2">
      <c r="A49" s="246"/>
      <c r="B49" s="232"/>
      <c r="C49" s="247"/>
      <c r="D49" s="248"/>
      <c r="F49" s="250"/>
    </row>
    <row r="50" spans="1:6" s="249" customFormat="1" ht="12.75" x14ac:dyDescent="0.2">
      <c r="A50" s="246"/>
      <c r="B50" s="232"/>
      <c r="C50" s="247"/>
      <c r="D50" s="248"/>
      <c r="F50" s="250"/>
    </row>
    <row r="51" spans="1:6" x14ac:dyDescent="0.2">
      <c r="B51" s="232" t="s">
        <v>371</v>
      </c>
      <c r="C51" s="228"/>
      <c r="E51" s="204"/>
      <c r="F51" s="205"/>
    </row>
    <row r="52" spans="1:6" x14ac:dyDescent="0.2">
      <c r="B52" s="222"/>
      <c r="C52" s="228"/>
      <c r="E52" s="204"/>
      <c r="F52" s="205"/>
    </row>
    <row r="53" spans="1:6" ht="27" customHeight="1" x14ac:dyDescent="0.2">
      <c r="A53" s="221">
        <v>8</v>
      </c>
      <c r="B53" s="233" t="s">
        <v>372</v>
      </c>
      <c r="C53" s="234"/>
      <c r="E53" s="204"/>
      <c r="F53" s="204"/>
    </row>
    <row r="54" spans="1:6" x14ac:dyDescent="0.2">
      <c r="A54" s="235"/>
      <c r="B54" s="233"/>
      <c r="C54" s="234"/>
      <c r="D54" s="236"/>
      <c r="F54" s="204"/>
    </row>
    <row r="55" spans="1:6" x14ac:dyDescent="0.2">
      <c r="A55" s="235"/>
      <c r="B55" s="233" t="s">
        <v>358</v>
      </c>
      <c r="C55" s="234">
        <v>1</v>
      </c>
      <c r="D55" s="236"/>
      <c r="E55" s="236">
        <f>C55*D55</f>
        <v>0</v>
      </c>
      <c r="F55" s="204"/>
    </row>
    <row r="56" spans="1:6" x14ac:dyDescent="0.2">
      <c r="A56" s="235"/>
      <c r="B56" s="233"/>
      <c r="C56" s="234"/>
      <c r="D56" s="236"/>
      <c r="F56" s="204"/>
    </row>
    <row r="57" spans="1:6" x14ac:dyDescent="0.2">
      <c r="B57" s="232"/>
      <c r="C57" s="228"/>
      <c r="E57" s="204"/>
      <c r="F57" s="205"/>
    </row>
    <row r="58" spans="1:6" ht="42.75" customHeight="1" x14ac:dyDescent="0.2">
      <c r="A58" s="237">
        <v>9</v>
      </c>
      <c r="B58" s="238" t="s">
        <v>359</v>
      </c>
      <c r="C58" s="239"/>
      <c r="E58" s="240"/>
    </row>
    <row r="59" spans="1:6" x14ac:dyDescent="0.2">
      <c r="A59" s="237"/>
      <c r="B59" s="238"/>
      <c r="C59" s="239"/>
      <c r="E59" s="240"/>
    </row>
    <row r="60" spans="1:6" x14ac:dyDescent="0.2">
      <c r="A60" s="241"/>
      <c r="B60" s="222" t="s">
        <v>360</v>
      </c>
      <c r="C60" s="242">
        <v>1</v>
      </c>
      <c r="E60" s="240">
        <f>C60*D60</f>
        <v>0</v>
      </c>
    </row>
    <row r="61" spans="1:6" x14ac:dyDescent="0.2">
      <c r="A61" s="241"/>
      <c r="B61" s="222"/>
      <c r="C61" s="242"/>
      <c r="E61" s="240"/>
    </row>
    <row r="62" spans="1:6" ht="30.75" customHeight="1" x14ac:dyDescent="0.2">
      <c r="A62" s="237">
        <v>10</v>
      </c>
      <c r="B62" s="243" t="s">
        <v>361</v>
      </c>
      <c r="C62" s="239"/>
    </row>
    <row r="63" spans="1:6" x14ac:dyDescent="0.2">
      <c r="A63" s="244"/>
      <c r="B63" s="222"/>
      <c r="C63" s="242"/>
    </row>
    <row r="64" spans="1:6" x14ac:dyDescent="0.2">
      <c r="A64" s="241"/>
      <c r="B64" s="222" t="s">
        <v>360</v>
      </c>
      <c r="C64" s="242">
        <v>1</v>
      </c>
      <c r="E64" s="236">
        <f>C64*D64</f>
        <v>0</v>
      </c>
    </row>
    <row r="65" spans="1:6" x14ac:dyDescent="0.2">
      <c r="A65" s="241"/>
      <c r="B65" s="222"/>
      <c r="C65" s="242"/>
    </row>
    <row r="66" spans="1:6" ht="39" customHeight="1" x14ac:dyDescent="0.2">
      <c r="A66" s="235">
        <v>11</v>
      </c>
      <c r="B66" s="225" t="s">
        <v>362</v>
      </c>
      <c r="C66" s="245"/>
      <c r="E66" s="240"/>
    </row>
    <row r="67" spans="1:6" x14ac:dyDescent="0.2">
      <c r="A67" s="241"/>
      <c r="B67" s="222"/>
      <c r="C67" s="242"/>
      <c r="E67" s="240"/>
    </row>
    <row r="68" spans="1:6" ht="13.5" customHeight="1" x14ac:dyDescent="0.2">
      <c r="A68" s="235"/>
      <c r="B68" s="225" t="s">
        <v>363</v>
      </c>
      <c r="C68" s="245">
        <v>10</v>
      </c>
      <c r="E68" s="240">
        <f>C68*D68</f>
        <v>0</v>
      </c>
    </row>
    <row r="69" spans="1:6" ht="13.5" customHeight="1" x14ac:dyDescent="0.2">
      <c r="A69" s="235"/>
      <c r="B69" s="225"/>
      <c r="C69" s="245"/>
      <c r="E69" s="240"/>
    </row>
    <row r="70" spans="1:6" ht="13.5" customHeight="1" x14ac:dyDescent="0.2">
      <c r="A70" s="235"/>
      <c r="B70" s="225"/>
      <c r="C70" s="245"/>
      <c r="E70" s="240"/>
    </row>
    <row r="71" spans="1:6" ht="24.75" customHeight="1" x14ac:dyDescent="0.2">
      <c r="A71" s="235">
        <v>12</v>
      </c>
      <c r="B71" s="225" t="s">
        <v>365</v>
      </c>
      <c r="C71" s="245"/>
      <c r="E71" s="240"/>
    </row>
    <row r="72" spans="1:6" ht="13.5" customHeight="1" x14ac:dyDescent="0.2">
      <c r="A72" s="235"/>
      <c r="B72" s="225"/>
      <c r="C72" s="245"/>
      <c r="E72" s="240"/>
    </row>
    <row r="73" spans="1:6" ht="13.5" customHeight="1" x14ac:dyDescent="0.2">
      <c r="A73" s="235"/>
      <c r="B73" s="225" t="s">
        <v>366</v>
      </c>
      <c r="C73" s="245">
        <v>10</v>
      </c>
      <c r="E73" s="240">
        <f>C73*D73</f>
        <v>0</v>
      </c>
    </row>
    <row r="74" spans="1:6" x14ac:dyDescent="0.2">
      <c r="A74" s="235"/>
      <c r="B74" s="225" t="s">
        <v>367</v>
      </c>
      <c r="C74" s="245">
        <v>1</v>
      </c>
      <c r="E74" s="240">
        <f>C74*D74</f>
        <v>0</v>
      </c>
    </row>
    <row r="75" spans="1:6" x14ac:dyDescent="0.2">
      <c r="A75" s="235"/>
      <c r="B75" s="225"/>
      <c r="C75" s="245"/>
      <c r="E75" s="240"/>
    </row>
    <row r="76" spans="1:6" ht="30" customHeight="1" x14ac:dyDescent="0.2">
      <c r="A76" s="235">
        <v>13</v>
      </c>
      <c r="B76" s="225" t="s">
        <v>368</v>
      </c>
      <c r="C76" s="245"/>
      <c r="E76" s="240"/>
    </row>
    <row r="77" spans="1:6" x14ac:dyDescent="0.2">
      <c r="A77" s="235"/>
      <c r="B77" s="225"/>
      <c r="C77" s="245"/>
      <c r="E77" s="240"/>
    </row>
    <row r="78" spans="1:6" x14ac:dyDescent="0.2">
      <c r="A78" s="237"/>
      <c r="B78" s="222" t="s">
        <v>369</v>
      </c>
      <c r="C78" s="223">
        <v>1</v>
      </c>
      <c r="E78" s="240">
        <f>C78*D78</f>
        <v>0</v>
      </c>
    </row>
    <row r="79" spans="1:6" x14ac:dyDescent="0.2">
      <c r="A79" s="237"/>
      <c r="B79" s="222"/>
      <c r="C79" s="223"/>
      <c r="E79" s="240"/>
    </row>
    <row r="80" spans="1:6" s="249" customFormat="1" ht="12.75" x14ac:dyDescent="0.2">
      <c r="A80" s="246"/>
      <c r="B80" s="232"/>
      <c r="C80" s="247"/>
      <c r="D80" s="248"/>
      <c r="F80" s="250"/>
    </row>
    <row r="81" spans="1:6" s="249" customFormat="1" ht="12.75" x14ac:dyDescent="0.2">
      <c r="A81" s="246"/>
      <c r="B81" s="232"/>
      <c r="C81" s="247"/>
      <c r="D81" s="248"/>
      <c r="F81" s="250"/>
    </row>
    <row r="82" spans="1:6" ht="15" customHeight="1" x14ac:dyDescent="0.2">
      <c r="A82" s="235"/>
      <c r="B82" s="225"/>
      <c r="C82" s="245"/>
    </row>
    <row r="83" spans="1:6" x14ac:dyDescent="0.2">
      <c r="B83" s="232" t="s">
        <v>373</v>
      </c>
      <c r="C83" s="228"/>
      <c r="E83" s="204"/>
      <c r="F83" s="205"/>
    </row>
    <row r="85" spans="1:6" ht="53.25" customHeight="1" x14ac:dyDescent="0.2">
      <c r="A85" s="221">
        <v>14</v>
      </c>
      <c r="B85" s="233" t="s">
        <v>374</v>
      </c>
      <c r="C85" s="234"/>
      <c r="E85" s="204"/>
      <c r="F85" s="204"/>
    </row>
    <row r="86" spans="1:6" x14ac:dyDescent="0.2">
      <c r="A86" s="235"/>
      <c r="B86" s="233"/>
      <c r="C86" s="234"/>
      <c r="D86" s="236"/>
      <c r="F86" s="204"/>
    </row>
    <row r="87" spans="1:6" x14ac:dyDescent="0.2">
      <c r="A87" s="235"/>
      <c r="B87" s="233" t="s">
        <v>358</v>
      </c>
      <c r="C87" s="234">
        <v>1</v>
      </c>
      <c r="D87" s="236"/>
      <c r="E87" s="236">
        <f>C87*D87</f>
        <v>0</v>
      </c>
      <c r="F87" s="204"/>
    </row>
    <row r="88" spans="1:6" x14ac:dyDescent="0.2">
      <c r="A88" s="235"/>
      <c r="B88" s="233"/>
      <c r="C88" s="234"/>
      <c r="D88" s="236"/>
      <c r="F88" s="204"/>
    </row>
    <row r="89" spans="1:6" ht="28.5" customHeight="1" x14ac:dyDescent="0.2">
      <c r="A89" s="237">
        <v>15</v>
      </c>
      <c r="B89" s="238" t="s">
        <v>375</v>
      </c>
      <c r="C89" s="239"/>
      <c r="E89" s="240"/>
    </row>
    <row r="90" spans="1:6" x14ac:dyDescent="0.2">
      <c r="A90" s="237"/>
      <c r="B90" s="238"/>
      <c r="C90" s="239"/>
      <c r="E90" s="240"/>
    </row>
    <row r="91" spans="1:6" x14ac:dyDescent="0.2">
      <c r="A91" s="237"/>
      <c r="B91" s="222" t="s">
        <v>360</v>
      </c>
      <c r="C91" s="242">
        <v>1</v>
      </c>
      <c r="E91" s="236">
        <f>C91*D91</f>
        <v>0</v>
      </c>
    </row>
    <row r="92" spans="1:6" x14ac:dyDescent="0.2">
      <c r="A92" s="241"/>
      <c r="B92" s="222"/>
      <c r="C92" s="242"/>
      <c r="E92" s="240"/>
    </row>
    <row r="93" spans="1:6" ht="28.5" customHeight="1" x14ac:dyDescent="0.2">
      <c r="A93" s="237">
        <v>16</v>
      </c>
      <c r="B93" s="238" t="s">
        <v>376</v>
      </c>
      <c r="C93" s="239"/>
      <c r="E93" s="240"/>
    </row>
    <row r="94" spans="1:6" x14ac:dyDescent="0.2">
      <c r="A94" s="237"/>
      <c r="B94" s="238"/>
      <c r="C94" s="239"/>
      <c r="E94" s="240"/>
    </row>
    <row r="95" spans="1:6" x14ac:dyDescent="0.2">
      <c r="A95" s="237"/>
      <c r="B95" s="222" t="s">
        <v>360</v>
      </c>
      <c r="C95" s="242">
        <v>2</v>
      </c>
      <c r="E95" s="236">
        <f>C95*D95</f>
        <v>0</v>
      </c>
    </row>
    <row r="96" spans="1:6" x14ac:dyDescent="0.2">
      <c r="A96" s="241"/>
      <c r="B96" s="222"/>
      <c r="C96" s="242"/>
      <c r="E96" s="240"/>
    </row>
    <row r="97" spans="1:5" ht="14.25" customHeight="1" x14ac:dyDescent="0.2">
      <c r="A97" s="235">
        <v>17</v>
      </c>
      <c r="B97" s="225" t="s">
        <v>377</v>
      </c>
      <c r="C97" s="245"/>
      <c r="E97" s="240"/>
    </row>
    <row r="98" spans="1:5" ht="13.5" customHeight="1" x14ac:dyDescent="0.2">
      <c r="A98" s="235"/>
      <c r="B98" s="225"/>
      <c r="C98" s="245"/>
      <c r="E98" s="240"/>
    </row>
    <row r="99" spans="1:5" x14ac:dyDescent="0.2">
      <c r="A99" s="237"/>
      <c r="B99" s="222" t="s">
        <v>378</v>
      </c>
      <c r="C99" s="223">
        <v>2</v>
      </c>
      <c r="E99" s="236">
        <f>C99*D99</f>
        <v>0</v>
      </c>
    </row>
    <row r="100" spans="1:5" x14ac:dyDescent="0.2">
      <c r="A100" s="237"/>
      <c r="B100" s="222" t="s">
        <v>379</v>
      </c>
      <c r="C100" s="223">
        <v>6</v>
      </c>
      <c r="E100" s="236">
        <f>C100*D100</f>
        <v>0</v>
      </c>
    </row>
    <row r="101" spans="1:5" x14ac:dyDescent="0.2">
      <c r="A101" s="237"/>
      <c r="B101" s="222" t="s">
        <v>380</v>
      </c>
      <c r="C101" s="223">
        <v>2</v>
      </c>
      <c r="E101" s="236">
        <f>C101*D101</f>
        <v>0</v>
      </c>
    </row>
    <row r="102" spans="1:5" x14ac:dyDescent="0.2">
      <c r="A102" s="237"/>
      <c r="B102" s="222"/>
      <c r="C102" s="223"/>
      <c r="E102" s="240"/>
    </row>
    <row r="103" spans="1:5" ht="38.25" customHeight="1" x14ac:dyDescent="0.2">
      <c r="A103" s="235">
        <v>18</v>
      </c>
      <c r="B103" s="225" t="s">
        <v>381</v>
      </c>
      <c r="C103" s="245"/>
      <c r="E103" s="240"/>
    </row>
    <row r="104" spans="1:5" x14ac:dyDescent="0.2">
      <c r="A104" s="241"/>
      <c r="B104" s="222"/>
      <c r="C104" s="242"/>
      <c r="E104" s="240"/>
    </row>
    <row r="105" spans="1:5" ht="13.5" customHeight="1" x14ac:dyDescent="0.2">
      <c r="A105" s="235"/>
      <c r="B105" s="225" t="s">
        <v>382</v>
      </c>
      <c r="C105" s="245">
        <v>15</v>
      </c>
      <c r="E105" s="236">
        <f>C105*D105</f>
        <v>0</v>
      </c>
    </row>
    <row r="106" spans="1:5" ht="13.5" customHeight="1" x14ac:dyDescent="0.2">
      <c r="A106" s="235"/>
      <c r="B106" s="225" t="s">
        <v>383</v>
      </c>
      <c r="C106" s="245">
        <v>15</v>
      </c>
      <c r="E106" s="236">
        <f>C106*D106</f>
        <v>0</v>
      </c>
    </row>
    <row r="107" spans="1:5" ht="13.5" customHeight="1" x14ac:dyDescent="0.2">
      <c r="A107" s="235"/>
      <c r="B107" s="225" t="s">
        <v>384</v>
      </c>
      <c r="C107" s="245">
        <v>50</v>
      </c>
      <c r="E107" s="236">
        <f>C107*D107</f>
        <v>0</v>
      </c>
    </row>
    <row r="108" spans="1:5" ht="13.5" customHeight="1" x14ac:dyDescent="0.2">
      <c r="A108" s="235"/>
      <c r="B108" s="225"/>
      <c r="C108" s="245"/>
      <c r="E108" s="240"/>
    </row>
    <row r="109" spans="1:5" ht="27" customHeight="1" x14ac:dyDescent="0.2">
      <c r="A109" s="235">
        <v>19</v>
      </c>
      <c r="B109" s="225" t="s">
        <v>362</v>
      </c>
      <c r="C109" s="245"/>
      <c r="E109" s="240"/>
    </row>
    <row r="110" spans="1:5" x14ac:dyDescent="0.2">
      <c r="A110" s="241"/>
      <c r="B110" s="222"/>
      <c r="C110" s="242"/>
      <c r="E110" s="240"/>
    </row>
    <row r="111" spans="1:5" ht="13.5" customHeight="1" x14ac:dyDescent="0.2">
      <c r="A111" s="235"/>
      <c r="B111" s="225" t="s">
        <v>363</v>
      </c>
      <c r="C111" s="245">
        <v>65</v>
      </c>
      <c r="E111" s="240">
        <f>C111*D111</f>
        <v>0</v>
      </c>
    </row>
    <row r="112" spans="1:5" ht="13.5" customHeight="1" x14ac:dyDescent="0.2">
      <c r="A112" s="235"/>
      <c r="B112" s="225" t="s">
        <v>364</v>
      </c>
      <c r="C112" s="245">
        <v>20</v>
      </c>
      <c r="E112" s="240">
        <f>C112*D112</f>
        <v>0</v>
      </c>
    </row>
    <row r="113" spans="1:5" ht="13.5" customHeight="1" x14ac:dyDescent="0.2">
      <c r="A113" s="235"/>
      <c r="B113" s="225"/>
      <c r="C113" s="245"/>
      <c r="E113" s="240"/>
    </row>
    <row r="114" spans="1:5" ht="24.75" customHeight="1" x14ac:dyDescent="0.2">
      <c r="A114" s="235">
        <v>20</v>
      </c>
      <c r="B114" s="225" t="s">
        <v>365</v>
      </c>
      <c r="C114" s="245"/>
      <c r="E114" s="240"/>
    </row>
    <row r="115" spans="1:5" ht="13.5" customHeight="1" x14ac:dyDescent="0.2">
      <c r="A115" s="235"/>
      <c r="B115" s="225"/>
      <c r="C115" s="245"/>
      <c r="E115" s="240"/>
    </row>
    <row r="116" spans="1:5" ht="13.5" customHeight="1" x14ac:dyDescent="0.2">
      <c r="A116" s="235"/>
      <c r="B116" s="225" t="s">
        <v>385</v>
      </c>
      <c r="C116" s="245">
        <v>15</v>
      </c>
      <c r="E116" s="240">
        <f>C116*D116</f>
        <v>0</v>
      </c>
    </row>
    <row r="117" spans="1:5" ht="13.5" customHeight="1" x14ac:dyDescent="0.2">
      <c r="A117" s="235"/>
      <c r="B117" s="225" t="s">
        <v>366</v>
      </c>
      <c r="C117" s="245">
        <v>30</v>
      </c>
      <c r="E117" s="240">
        <f>C117*D117</f>
        <v>0</v>
      </c>
    </row>
    <row r="118" spans="1:5" ht="13.5" customHeight="1" x14ac:dyDescent="0.2">
      <c r="A118" s="235"/>
      <c r="B118" s="225" t="s">
        <v>386</v>
      </c>
      <c r="C118" s="245">
        <v>12</v>
      </c>
      <c r="E118" s="240">
        <f>C118*D118</f>
        <v>0</v>
      </c>
    </row>
    <row r="119" spans="1:5" x14ac:dyDescent="0.2">
      <c r="A119" s="235"/>
      <c r="B119" s="225" t="s">
        <v>367</v>
      </c>
      <c r="C119" s="245">
        <v>8</v>
      </c>
      <c r="E119" s="240">
        <f>C119*D119</f>
        <v>0</v>
      </c>
    </row>
    <row r="120" spans="1:5" x14ac:dyDescent="0.2">
      <c r="A120" s="235"/>
      <c r="B120" s="225"/>
      <c r="C120" s="245"/>
      <c r="E120" s="240"/>
    </row>
    <row r="121" spans="1:5" ht="30" customHeight="1" x14ac:dyDescent="0.2">
      <c r="A121" s="235">
        <v>21</v>
      </c>
      <c r="B121" s="225" t="s">
        <v>387</v>
      </c>
      <c r="C121" s="245"/>
      <c r="E121" s="240"/>
    </row>
    <row r="122" spans="1:5" x14ac:dyDescent="0.2">
      <c r="A122" s="235"/>
      <c r="B122" s="225"/>
      <c r="C122" s="245"/>
      <c r="E122" s="240"/>
    </row>
    <row r="123" spans="1:5" x14ac:dyDescent="0.2">
      <c r="A123" s="237"/>
      <c r="B123" s="222" t="s">
        <v>369</v>
      </c>
      <c r="C123" s="223">
        <v>2</v>
      </c>
      <c r="E123" s="240">
        <f>C123*D123</f>
        <v>0</v>
      </c>
    </row>
    <row r="124" spans="1:5" x14ac:dyDescent="0.2">
      <c r="A124" s="237"/>
      <c r="B124" s="222"/>
      <c r="C124" s="223"/>
      <c r="E124" s="240"/>
    </row>
    <row r="126" spans="1:5" ht="18" customHeight="1" x14ac:dyDescent="0.2">
      <c r="A126" s="235">
        <v>22</v>
      </c>
      <c r="B126" s="225" t="s">
        <v>370</v>
      </c>
      <c r="C126" s="245"/>
    </row>
    <row r="127" spans="1:5" ht="13.5" customHeight="1" x14ac:dyDescent="0.2">
      <c r="A127" s="235"/>
      <c r="B127" s="225"/>
      <c r="C127" s="245"/>
    </row>
    <row r="128" spans="1:5" ht="13.5" customHeight="1" x14ac:dyDescent="0.2">
      <c r="A128" s="237"/>
      <c r="B128" s="222" t="s">
        <v>369</v>
      </c>
      <c r="C128" s="223">
        <v>1</v>
      </c>
      <c r="E128" s="236">
        <f>C128*D128</f>
        <v>0</v>
      </c>
    </row>
    <row r="129" spans="1:7" ht="13.5" customHeight="1" x14ac:dyDescent="0.2"/>
    <row r="130" spans="1:7" ht="25.5" x14ac:dyDescent="0.2">
      <c r="A130" s="235">
        <v>23</v>
      </c>
      <c r="B130" s="251" t="s">
        <v>388</v>
      </c>
      <c r="C130" s="252"/>
      <c r="E130" s="203"/>
      <c r="F130" s="204"/>
    </row>
    <row r="131" spans="1:7" ht="12.75" x14ac:dyDescent="0.2">
      <c r="A131" s="235"/>
      <c r="B131" s="253"/>
      <c r="C131" s="252"/>
      <c r="E131" s="203"/>
      <c r="F131" s="204"/>
    </row>
    <row r="132" spans="1:7" ht="12.75" x14ac:dyDescent="0.2">
      <c r="A132" s="235"/>
      <c r="B132" s="254">
        <v>0.05</v>
      </c>
      <c r="C132" s="252"/>
      <c r="E132" s="203">
        <f>SUM(E1:E131)*0.05</f>
        <v>0</v>
      </c>
      <c r="F132" s="204"/>
    </row>
    <row r="133" spans="1:7" ht="12.75" x14ac:dyDescent="0.2">
      <c r="A133" s="235"/>
      <c r="B133" s="253"/>
      <c r="C133" s="252"/>
      <c r="E133" s="203"/>
      <c r="F133" s="204"/>
    </row>
    <row r="134" spans="1:7" s="258" customFormat="1" ht="14.25" customHeight="1" x14ac:dyDescent="0.2">
      <c r="A134" s="235">
        <v>24</v>
      </c>
      <c r="B134" s="253" t="s">
        <v>389</v>
      </c>
      <c r="C134" s="255"/>
      <c r="D134" s="203"/>
      <c r="E134" s="236"/>
      <c r="F134" s="256"/>
      <c r="G134" s="257"/>
    </row>
    <row r="135" spans="1:7" s="259" customFormat="1" ht="15.75" customHeight="1" x14ac:dyDescent="0.2">
      <c r="B135" s="260" t="s">
        <v>390</v>
      </c>
      <c r="C135" s="261"/>
      <c r="D135" s="262"/>
      <c r="E135" s="263"/>
      <c r="F135" s="256"/>
      <c r="G135" s="264"/>
    </row>
    <row r="136" spans="1:7" s="258" customFormat="1" ht="15.75" customHeight="1" x14ac:dyDescent="0.2">
      <c r="A136" s="259"/>
      <c r="B136" s="265" t="s">
        <v>391</v>
      </c>
      <c r="C136" s="261"/>
      <c r="D136" s="262"/>
      <c r="E136" s="263"/>
      <c r="F136" s="256"/>
      <c r="G136" s="257"/>
    </row>
    <row r="137" spans="1:7" ht="12.75" x14ac:dyDescent="0.2">
      <c r="A137" s="259"/>
      <c r="B137" s="265" t="s">
        <v>392</v>
      </c>
      <c r="C137" s="261"/>
      <c r="D137" s="262"/>
      <c r="E137" s="263"/>
    </row>
    <row r="138" spans="1:7" ht="12.75" x14ac:dyDescent="0.2">
      <c r="A138" s="235"/>
      <c r="B138" s="265" t="s">
        <v>393</v>
      </c>
      <c r="C138" s="261"/>
      <c r="D138" s="262"/>
      <c r="E138" s="266"/>
    </row>
    <row r="139" spans="1:7" ht="12.75" x14ac:dyDescent="0.2">
      <c r="A139" s="235"/>
      <c r="B139" s="265" t="s">
        <v>394</v>
      </c>
      <c r="C139" s="261"/>
      <c r="D139" s="262"/>
      <c r="E139" s="266"/>
    </row>
    <row r="140" spans="1:7" ht="12.75" x14ac:dyDescent="0.2">
      <c r="A140" s="235"/>
      <c r="B140" s="265"/>
      <c r="C140" s="261"/>
      <c r="D140" s="262"/>
      <c r="E140" s="266"/>
    </row>
    <row r="141" spans="1:7" ht="13.5" thickBot="1" x14ac:dyDescent="0.25">
      <c r="A141" s="235"/>
      <c r="B141" s="267">
        <v>0.1</v>
      </c>
      <c r="C141" s="268"/>
      <c r="D141" s="269"/>
      <c r="E141" s="270">
        <f>SUM(E1:E138)*0.1</f>
        <v>0</v>
      </c>
    </row>
    <row r="142" spans="1:7" ht="15.75" thickTop="1" x14ac:dyDescent="0.2">
      <c r="A142" s="271"/>
      <c r="B142" s="272" t="s">
        <v>16</v>
      </c>
      <c r="C142" s="273"/>
      <c r="D142" s="274"/>
      <c r="E142" s="275">
        <f>SUM(E1:E141)</f>
        <v>0</v>
      </c>
    </row>
  </sheetData>
  <pageMargins left="0" right="0.75" top="0.98425196850393704" bottom="1.1510416666666667" header="0" footer="0"/>
  <pageSetup paperSize="9" scale="53" orientation="portrait"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view="pageBreakPreview" topLeftCell="A34" zoomScale="85" zoomScaleNormal="100" zoomScaleSheetLayoutView="85" workbookViewId="0">
      <selection activeCell="B3" sqref="B3"/>
    </sheetView>
  </sheetViews>
  <sheetFormatPr defaultRowHeight="15" x14ac:dyDescent="0.2"/>
  <cols>
    <col min="1" max="1" width="8.88671875" style="294"/>
    <col min="2" max="2" width="70.21875" style="204" customWidth="1"/>
    <col min="3" max="3" width="8.88671875" style="204"/>
    <col min="4" max="4" width="8.109375" style="240" customWidth="1"/>
    <col min="5" max="5" width="8.5546875" style="240" customWidth="1"/>
    <col min="6" max="16384" width="8.88671875" style="204"/>
  </cols>
  <sheetData>
    <row r="1" spans="1:5" ht="15.75" x14ac:dyDescent="0.25">
      <c r="A1" s="276"/>
      <c r="B1" s="201" t="s">
        <v>395</v>
      </c>
      <c r="C1" s="202"/>
    </row>
    <row r="2" spans="1:5" ht="15.75" x14ac:dyDescent="0.2">
      <c r="A2" s="276"/>
      <c r="B2" s="222"/>
      <c r="C2" s="202"/>
    </row>
    <row r="3" spans="1:5" ht="15.75" x14ac:dyDescent="0.2">
      <c r="A3" s="276"/>
      <c r="B3" s="232" t="s">
        <v>396</v>
      </c>
      <c r="C3" s="202"/>
    </row>
    <row r="4" spans="1:5" ht="15.75" thickBot="1" x14ac:dyDescent="0.25">
      <c r="A4" s="207"/>
      <c r="B4" s="277"/>
    </row>
    <row r="5" spans="1:5" ht="15.75" thickBot="1" x14ac:dyDescent="0.25">
      <c r="A5" s="278"/>
      <c r="B5" s="279" t="s">
        <v>346</v>
      </c>
      <c r="C5" s="280" t="s">
        <v>347</v>
      </c>
      <c r="D5" s="281" t="s">
        <v>397</v>
      </c>
      <c r="E5" s="282" t="s">
        <v>398</v>
      </c>
    </row>
    <row r="6" spans="1:5" x14ac:dyDescent="0.2">
      <c r="A6" s="207"/>
      <c r="B6" s="277"/>
    </row>
    <row r="7" spans="1:5" x14ac:dyDescent="0.2">
      <c r="A7" s="207" t="s">
        <v>399</v>
      </c>
      <c r="B7" s="230" t="s">
        <v>354</v>
      </c>
      <c r="C7" s="228"/>
    </row>
    <row r="8" spans="1:5" x14ac:dyDescent="0.2">
      <c r="A8" s="207"/>
      <c r="B8" s="222" t="s">
        <v>400</v>
      </c>
      <c r="C8" s="228"/>
    </row>
    <row r="9" spans="1:5" ht="26.25" customHeight="1" x14ac:dyDescent="0.2">
      <c r="A9" s="204"/>
      <c r="B9" s="225" t="s">
        <v>351</v>
      </c>
      <c r="C9" s="226"/>
      <c r="D9" s="204"/>
      <c r="E9" s="283"/>
    </row>
    <row r="10" spans="1:5" x14ac:dyDescent="0.2">
      <c r="A10" s="207"/>
      <c r="B10" s="222"/>
      <c r="C10" s="228"/>
    </row>
    <row r="11" spans="1:5" ht="15.75" customHeight="1" x14ac:dyDescent="0.2">
      <c r="A11" s="235"/>
      <c r="B11" s="233"/>
      <c r="C11" s="234"/>
    </row>
    <row r="12" spans="1:5" ht="27" customHeight="1" x14ac:dyDescent="0.2">
      <c r="A12" s="221">
        <v>1</v>
      </c>
      <c r="B12" s="233" t="s">
        <v>401</v>
      </c>
      <c r="C12" s="234"/>
      <c r="D12" s="203"/>
      <c r="E12" s="204"/>
    </row>
    <row r="13" spans="1:5" x14ac:dyDescent="0.2">
      <c r="A13" s="235"/>
      <c r="B13" s="233"/>
      <c r="C13" s="234"/>
    </row>
    <row r="14" spans="1:5" x14ac:dyDescent="0.2">
      <c r="A14" s="235"/>
      <c r="B14" s="233" t="s">
        <v>358</v>
      </c>
      <c r="C14" s="234">
        <v>1</v>
      </c>
      <c r="E14" s="240">
        <f>C14*D14</f>
        <v>0</v>
      </c>
    </row>
    <row r="15" spans="1:5" ht="13.5" customHeight="1" x14ac:dyDescent="0.2">
      <c r="A15" s="235"/>
      <c r="B15" s="233"/>
      <c r="C15" s="234"/>
    </row>
    <row r="16" spans="1:5" ht="27" customHeight="1" x14ac:dyDescent="0.2">
      <c r="A16" s="221">
        <v>2</v>
      </c>
      <c r="B16" s="233" t="s">
        <v>402</v>
      </c>
      <c r="C16" s="234"/>
      <c r="D16" s="203"/>
      <c r="E16" s="204"/>
    </row>
    <row r="17" spans="1:5" x14ac:dyDescent="0.2">
      <c r="A17" s="235"/>
      <c r="B17" s="233"/>
      <c r="C17" s="234"/>
    </row>
    <row r="18" spans="1:5" x14ac:dyDescent="0.2">
      <c r="A18" s="235"/>
      <c r="B18" s="233" t="s">
        <v>358</v>
      </c>
      <c r="C18" s="234">
        <v>1</v>
      </c>
      <c r="E18" s="240">
        <f>C18*D18</f>
        <v>0</v>
      </c>
    </row>
    <row r="19" spans="1:5" x14ac:dyDescent="0.2">
      <c r="A19" s="235"/>
      <c r="B19" s="233"/>
      <c r="C19" s="234"/>
    </row>
    <row r="20" spans="1:5" ht="27" customHeight="1" x14ac:dyDescent="0.2">
      <c r="A20" s="221">
        <v>3</v>
      </c>
      <c r="B20" s="233" t="s">
        <v>403</v>
      </c>
      <c r="C20" s="234"/>
      <c r="D20" s="203"/>
      <c r="E20" s="204"/>
    </row>
    <row r="21" spans="1:5" x14ac:dyDescent="0.2">
      <c r="A21" s="235"/>
      <c r="B21" s="233"/>
      <c r="C21" s="234"/>
    </row>
    <row r="22" spans="1:5" x14ac:dyDescent="0.2">
      <c r="A22" s="235"/>
      <c r="B22" s="233" t="s">
        <v>358</v>
      </c>
      <c r="C22" s="234">
        <v>1</v>
      </c>
      <c r="E22" s="240">
        <f>C22*D22</f>
        <v>0</v>
      </c>
    </row>
    <row r="23" spans="1:5" x14ac:dyDescent="0.2">
      <c r="A23" s="235"/>
      <c r="B23" s="233"/>
      <c r="C23" s="234"/>
    </row>
    <row r="24" spans="1:5" x14ac:dyDescent="0.2">
      <c r="A24" s="235"/>
      <c r="B24" s="233"/>
      <c r="C24" s="234"/>
    </row>
    <row r="25" spans="1:5" ht="15.75" customHeight="1" x14ac:dyDescent="0.2">
      <c r="A25" s="207">
        <v>4</v>
      </c>
      <c r="B25" s="238" t="s">
        <v>404</v>
      </c>
    </row>
    <row r="26" spans="1:5" x14ac:dyDescent="0.2">
      <c r="A26" s="207"/>
      <c r="B26" s="238"/>
    </row>
    <row r="27" spans="1:5" x14ac:dyDescent="0.2">
      <c r="A27" s="207"/>
      <c r="B27" s="238" t="s">
        <v>405</v>
      </c>
      <c r="C27" s="204">
        <v>20</v>
      </c>
      <c r="E27" s="240">
        <f>C27*D27</f>
        <v>0</v>
      </c>
    </row>
    <row r="28" spans="1:5" ht="19.5" customHeight="1" x14ac:dyDescent="0.2">
      <c r="A28" s="207"/>
      <c r="B28" s="238"/>
    </row>
    <row r="29" spans="1:5" ht="24.75" customHeight="1" x14ac:dyDescent="0.2">
      <c r="A29" s="284">
        <v>5</v>
      </c>
      <c r="B29" s="238" t="s">
        <v>406</v>
      </c>
      <c r="C29" s="228"/>
      <c r="D29" s="203"/>
      <c r="E29" s="203"/>
    </row>
    <row r="30" spans="1:5" ht="12.75" x14ac:dyDescent="0.2">
      <c r="A30" s="284"/>
      <c r="B30" s="238"/>
      <c r="C30" s="228"/>
      <c r="D30" s="203"/>
      <c r="E30" s="203"/>
    </row>
    <row r="31" spans="1:5" x14ac:dyDescent="0.2">
      <c r="A31" s="284"/>
      <c r="B31" s="253" t="s">
        <v>407</v>
      </c>
      <c r="C31" s="204">
        <v>2</v>
      </c>
      <c r="D31" s="203"/>
      <c r="E31" s="240">
        <f t="shared" ref="E31:E43" si="0">C31*D31</f>
        <v>0</v>
      </c>
    </row>
    <row r="32" spans="1:5" x14ac:dyDescent="0.2">
      <c r="A32" s="284"/>
      <c r="B32" s="253" t="s">
        <v>408</v>
      </c>
      <c r="C32" s="204">
        <v>1</v>
      </c>
      <c r="D32" s="203"/>
      <c r="E32" s="240">
        <f t="shared" si="0"/>
        <v>0</v>
      </c>
    </row>
    <row r="33" spans="1:5" x14ac:dyDescent="0.2">
      <c r="A33" s="284"/>
      <c r="B33" s="253" t="s">
        <v>409</v>
      </c>
      <c r="C33" s="204">
        <v>1</v>
      </c>
      <c r="D33" s="203"/>
      <c r="E33" s="240">
        <f t="shared" si="0"/>
        <v>0</v>
      </c>
    </row>
    <row r="34" spans="1:5" x14ac:dyDescent="0.2">
      <c r="A34" s="284"/>
      <c r="B34" s="253" t="s">
        <v>410</v>
      </c>
      <c r="C34" s="204">
        <v>1</v>
      </c>
      <c r="D34" s="203"/>
      <c r="E34" s="240">
        <f t="shared" si="0"/>
        <v>0</v>
      </c>
    </row>
    <row r="35" spans="1:5" x14ac:dyDescent="0.2">
      <c r="A35" s="284"/>
      <c r="B35" s="253" t="s">
        <v>411</v>
      </c>
      <c r="C35" s="204">
        <v>3</v>
      </c>
      <c r="D35" s="203"/>
      <c r="E35" s="240">
        <f t="shared" si="0"/>
        <v>0</v>
      </c>
    </row>
    <row r="36" spans="1:5" x14ac:dyDescent="0.2">
      <c r="A36" s="284"/>
      <c r="B36" s="253" t="s">
        <v>412</v>
      </c>
      <c r="C36" s="204">
        <v>2</v>
      </c>
      <c r="D36" s="203"/>
      <c r="E36" s="240">
        <f t="shared" si="0"/>
        <v>0</v>
      </c>
    </row>
    <row r="37" spans="1:5" x14ac:dyDescent="0.2">
      <c r="A37" s="284"/>
      <c r="B37" s="253" t="s">
        <v>413</v>
      </c>
      <c r="C37" s="204">
        <v>1</v>
      </c>
      <c r="D37" s="203"/>
      <c r="E37" s="240">
        <f t="shared" si="0"/>
        <v>0</v>
      </c>
    </row>
    <row r="38" spans="1:5" x14ac:dyDescent="0.2">
      <c r="A38" s="284"/>
      <c r="B38" s="253" t="s">
        <v>414</v>
      </c>
      <c r="C38" s="204">
        <v>5</v>
      </c>
      <c r="D38" s="203"/>
      <c r="E38" s="240">
        <f t="shared" si="0"/>
        <v>0</v>
      </c>
    </row>
    <row r="39" spans="1:5" x14ac:dyDescent="0.2">
      <c r="A39" s="284"/>
      <c r="B39" s="253" t="s">
        <v>415</v>
      </c>
      <c r="C39" s="204">
        <v>1</v>
      </c>
      <c r="D39" s="203"/>
      <c r="E39" s="240">
        <f t="shared" si="0"/>
        <v>0</v>
      </c>
    </row>
    <row r="40" spans="1:5" x14ac:dyDescent="0.2">
      <c r="A40" s="284"/>
      <c r="B40" s="253" t="s">
        <v>416</v>
      </c>
      <c r="C40" s="204">
        <v>3</v>
      </c>
      <c r="D40" s="203"/>
      <c r="E40" s="240">
        <f t="shared" si="0"/>
        <v>0</v>
      </c>
    </row>
    <row r="41" spans="1:5" x14ac:dyDescent="0.2">
      <c r="A41" s="284"/>
      <c r="B41" s="253" t="s">
        <v>417</v>
      </c>
      <c r="C41" s="204">
        <v>6</v>
      </c>
      <c r="D41" s="203"/>
      <c r="E41" s="240">
        <f t="shared" si="0"/>
        <v>0</v>
      </c>
    </row>
    <row r="42" spans="1:5" x14ac:dyDescent="0.2">
      <c r="A42" s="284"/>
      <c r="B42" s="253" t="s">
        <v>418</v>
      </c>
      <c r="C42" s="204">
        <v>3</v>
      </c>
      <c r="D42" s="203"/>
      <c r="E42" s="240">
        <f t="shared" si="0"/>
        <v>0</v>
      </c>
    </row>
    <row r="43" spans="1:5" x14ac:dyDescent="0.2">
      <c r="A43" s="284"/>
      <c r="B43" s="253" t="s">
        <v>419</v>
      </c>
      <c r="C43" s="204">
        <v>1</v>
      </c>
      <c r="D43" s="203"/>
      <c r="E43" s="240">
        <f t="shared" si="0"/>
        <v>0</v>
      </c>
    </row>
    <row r="44" spans="1:5" ht="12.75" x14ac:dyDescent="0.2">
      <c r="A44" s="284"/>
      <c r="B44" s="253"/>
      <c r="D44" s="203"/>
      <c r="E44" s="203"/>
    </row>
    <row r="45" spans="1:5" ht="27" customHeight="1" x14ac:dyDescent="0.2">
      <c r="A45" s="207">
        <v>6</v>
      </c>
      <c r="B45" s="238" t="s">
        <v>420</v>
      </c>
    </row>
    <row r="46" spans="1:5" x14ac:dyDescent="0.2">
      <c r="A46" s="207"/>
      <c r="B46" s="253"/>
    </row>
    <row r="47" spans="1:5" x14ac:dyDescent="0.2">
      <c r="A47" s="207"/>
      <c r="B47" s="277" t="s">
        <v>421</v>
      </c>
      <c r="C47" s="204">
        <v>270</v>
      </c>
      <c r="E47" s="240">
        <f>PRODUCT(C47*D47)</f>
        <v>0</v>
      </c>
    </row>
    <row r="48" spans="1:5" x14ac:dyDescent="0.2">
      <c r="A48" s="207"/>
      <c r="B48" s="277" t="s">
        <v>422</v>
      </c>
      <c r="C48" s="204">
        <v>110</v>
      </c>
      <c r="E48" s="240">
        <f>PRODUCT(C48*D48)</f>
        <v>0</v>
      </c>
    </row>
    <row r="49" spans="1:5" x14ac:dyDescent="0.2">
      <c r="A49" s="207"/>
      <c r="B49" s="277" t="s">
        <v>423</v>
      </c>
      <c r="C49" s="204">
        <v>6</v>
      </c>
      <c r="E49" s="240">
        <f>PRODUCT(C49*D49)</f>
        <v>0</v>
      </c>
    </row>
    <row r="50" spans="1:5" x14ac:dyDescent="0.2">
      <c r="A50" s="207"/>
      <c r="B50" s="253"/>
    </row>
    <row r="51" spans="1:5" ht="25.5" x14ac:dyDescent="0.2">
      <c r="A51" s="207">
        <v>7</v>
      </c>
      <c r="B51" s="238" t="s">
        <v>424</v>
      </c>
    </row>
    <row r="52" spans="1:5" ht="12.75" x14ac:dyDescent="0.2">
      <c r="A52" s="235"/>
      <c r="B52" s="253"/>
      <c r="C52" s="252"/>
      <c r="D52" s="203"/>
      <c r="E52" s="203"/>
    </row>
    <row r="53" spans="1:5" ht="12.75" x14ac:dyDescent="0.2">
      <c r="A53" s="235"/>
      <c r="B53" s="254">
        <v>0.05</v>
      </c>
      <c r="C53" s="252"/>
      <c r="D53" s="203"/>
      <c r="E53" s="203">
        <f>SUM(E1:E52)*0.05</f>
        <v>0</v>
      </c>
    </row>
    <row r="54" spans="1:5" ht="12.75" x14ac:dyDescent="0.2">
      <c r="A54" s="235"/>
      <c r="B54" s="253"/>
      <c r="C54" s="252"/>
      <c r="D54" s="203"/>
      <c r="E54" s="203"/>
    </row>
    <row r="55" spans="1:5" x14ac:dyDescent="0.2">
      <c r="A55" s="207">
        <v>8</v>
      </c>
      <c r="B55" s="285" t="s">
        <v>425</v>
      </c>
    </row>
    <row r="56" spans="1:5" s="277" customFormat="1" ht="12.75" x14ac:dyDescent="0.2">
      <c r="A56" s="286"/>
      <c r="B56" s="260" t="s">
        <v>426</v>
      </c>
      <c r="C56" s="287"/>
      <c r="D56" s="288"/>
      <c r="E56" s="288"/>
    </row>
    <row r="57" spans="1:5" s="277" customFormat="1" ht="12.75" x14ac:dyDescent="0.2">
      <c r="A57" s="286"/>
      <c r="B57" s="260" t="s">
        <v>427</v>
      </c>
      <c r="D57" s="288"/>
      <c r="E57" s="288"/>
    </row>
    <row r="58" spans="1:5" s="277" customFormat="1" ht="12.75" x14ac:dyDescent="0.2">
      <c r="A58" s="286"/>
      <c r="B58" s="260" t="s">
        <v>428</v>
      </c>
      <c r="C58" s="287"/>
      <c r="D58" s="288"/>
      <c r="E58" s="288"/>
    </row>
    <row r="59" spans="1:5" s="277" customFormat="1" ht="12.75" x14ac:dyDescent="0.2">
      <c r="A59" s="286"/>
      <c r="B59" s="260" t="s">
        <v>429</v>
      </c>
      <c r="D59" s="288"/>
      <c r="E59" s="288"/>
    </row>
    <row r="60" spans="1:5" s="277" customFormat="1" ht="12.75" x14ac:dyDescent="0.2">
      <c r="A60" s="286"/>
      <c r="B60" s="260" t="s">
        <v>394</v>
      </c>
      <c r="D60" s="288"/>
      <c r="E60" s="288"/>
    </row>
    <row r="61" spans="1:5" s="277" customFormat="1" ht="12.75" x14ac:dyDescent="0.2">
      <c r="A61" s="286"/>
      <c r="D61" s="288"/>
      <c r="E61" s="288"/>
    </row>
    <row r="62" spans="1:5" s="277" customFormat="1" ht="13.5" thickBot="1" x14ac:dyDescent="0.25">
      <c r="A62" s="289"/>
      <c r="B62" s="290">
        <v>0.12</v>
      </c>
      <c r="C62" s="291"/>
      <c r="D62" s="292"/>
      <c r="E62" s="293">
        <f>SUM(E1:E61)*0.12</f>
        <v>0</v>
      </c>
    </row>
    <row r="63" spans="1:5" ht="15.75" thickTop="1" x14ac:dyDescent="0.2">
      <c r="A63" s="207"/>
      <c r="B63" s="249" t="s">
        <v>430</v>
      </c>
      <c r="E63" s="240">
        <f>SUM(E1:E62)</f>
        <v>0</v>
      </c>
    </row>
    <row r="64" spans="1:5" x14ac:dyDescent="0.2">
      <c r="A64" s="207"/>
      <c r="B64" s="277"/>
    </row>
    <row r="65" spans="1:2" x14ac:dyDescent="0.2">
      <c r="A65" s="207"/>
      <c r="B65" s="277"/>
    </row>
    <row r="66" spans="1:2" x14ac:dyDescent="0.2">
      <c r="A66" s="207"/>
      <c r="B66" s="277"/>
    </row>
  </sheetData>
  <pageMargins left="0.75" right="0.75" top="1" bottom="1" header="0" footer="0"/>
  <pageSetup paperSize="9" scale="47" orientation="portrait"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7" zoomScaleNormal="100" workbookViewId="0">
      <selection activeCell="D24" sqref="D24"/>
    </sheetView>
  </sheetViews>
  <sheetFormatPr defaultRowHeight="12.75" x14ac:dyDescent="0.2"/>
  <cols>
    <col min="1" max="1" width="8.88671875" style="204"/>
    <col min="2" max="2" width="40.6640625" style="204" customWidth="1"/>
    <col min="3" max="3" width="8.88671875" style="284"/>
    <col min="4" max="4" width="6.33203125" style="203" customWidth="1"/>
    <col min="5" max="5" width="8.5546875" style="203" customWidth="1"/>
    <col min="6" max="16384" width="8.88671875" style="204"/>
  </cols>
  <sheetData>
    <row r="1" spans="1:6" ht="15.75" x14ac:dyDescent="0.25">
      <c r="A1" s="295"/>
      <c r="B1" s="201" t="s">
        <v>431</v>
      </c>
      <c r="C1" s="296"/>
    </row>
    <row r="2" spans="1:6" ht="15.75" x14ac:dyDescent="0.2">
      <c r="A2" s="295"/>
      <c r="B2" s="222"/>
      <c r="C2" s="296"/>
    </row>
    <row r="3" spans="1:6" ht="15.75" x14ac:dyDescent="0.2">
      <c r="A3" s="295"/>
      <c r="B3" s="232" t="s">
        <v>432</v>
      </c>
      <c r="C3" s="296"/>
    </row>
    <row r="4" spans="1:6" ht="13.5" thickBot="1" x14ac:dyDescent="0.25">
      <c r="A4" s="284"/>
      <c r="B4" s="277"/>
    </row>
    <row r="5" spans="1:6" ht="15.75" thickBot="1" x14ac:dyDescent="0.25">
      <c r="A5" s="297"/>
      <c r="B5" s="279" t="s">
        <v>346</v>
      </c>
      <c r="C5" s="298" t="s">
        <v>347</v>
      </c>
      <c r="D5" s="299" t="s">
        <v>397</v>
      </c>
      <c r="E5" s="300" t="s">
        <v>349</v>
      </c>
      <c r="F5" s="301"/>
    </row>
    <row r="6" spans="1:6" x14ac:dyDescent="0.2">
      <c r="A6" s="284"/>
      <c r="B6" s="277"/>
    </row>
    <row r="7" spans="1:6" x14ac:dyDescent="0.2">
      <c r="A7" s="302"/>
      <c r="B7" s="225"/>
      <c r="C7" s="302"/>
    </row>
    <row r="8" spans="1:6" x14ac:dyDescent="0.2">
      <c r="A8" s="284" t="s">
        <v>399</v>
      </c>
      <c r="B8" s="230" t="s">
        <v>354</v>
      </c>
      <c r="C8" s="303"/>
    </row>
    <row r="9" spans="1:6" x14ac:dyDescent="0.2">
      <c r="A9" s="284"/>
      <c r="B9" s="222" t="s">
        <v>433</v>
      </c>
      <c r="C9" s="303"/>
    </row>
    <row r="10" spans="1:6" ht="26.25" customHeight="1" x14ac:dyDescent="0.2">
      <c r="B10" s="225" t="s">
        <v>351</v>
      </c>
      <c r="C10" s="226"/>
      <c r="D10" s="204"/>
      <c r="E10" s="283"/>
    </row>
    <row r="11" spans="1:6" x14ac:dyDescent="0.2">
      <c r="A11" s="284"/>
      <c r="B11" s="222"/>
      <c r="C11" s="303"/>
    </row>
    <row r="12" spans="1:6" x14ac:dyDescent="0.2">
      <c r="A12" s="284"/>
      <c r="B12" s="222"/>
      <c r="C12" s="303"/>
    </row>
    <row r="13" spans="1:6" ht="38.25" x14ac:dyDescent="0.2">
      <c r="A13" s="284">
        <v>1</v>
      </c>
      <c r="B13" s="238" t="s">
        <v>434</v>
      </c>
    </row>
    <row r="14" spans="1:6" x14ac:dyDescent="0.2">
      <c r="A14" s="284"/>
      <c r="B14" s="253"/>
    </row>
    <row r="15" spans="1:6" x14ac:dyDescent="0.2">
      <c r="A15" s="284"/>
      <c r="B15" s="277" t="s">
        <v>435</v>
      </c>
      <c r="C15" s="284">
        <v>8</v>
      </c>
      <c r="E15" s="203">
        <f>+D15*C15</f>
        <v>0</v>
      </c>
    </row>
    <row r="16" spans="1:6" x14ac:dyDescent="0.2">
      <c r="A16" s="284"/>
      <c r="B16" s="277" t="s">
        <v>436</v>
      </c>
      <c r="C16" s="284">
        <v>10</v>
      </c>
      <c r="E16" s="203">
        <f>+D16*C16</f>
        <v>0</v>
      </c>
    </row>
    <row r="17" spans="1:5" x14ac:dyDescent="0.2">
      <c r="A17" s="284"/>
      <c r="B17" s="277" t="s">
        <v>437</v>
      </c>
      <c r="C17" s="284">
        <v>1</v>
      </c>
      <c r="E17" s="203">
        <f>+D17*C17</f>
        <v>0</v>
      </c>
    </row>
    <row r="18" spans="1:5" x14ac:dyDescent="0.2">
      <c r="A18" s="284"/>
      <c r="B18" s="277"/>
    </row>
    <row r="19" spans="1:5" ht="15.75" customHeight="1" x14ac:dyDescent="0.2">
      <c r="A19" s="284">
        <v>2</v>
      </c>
      <c r="B19" s="238" t="s">
        <v>438</v>
      </c>
    </row>
    <row r="20" spans="1:5" x14ac:dyDescent="0.2">
      <c r="A20" s="284"/>
      <c r="B20" s="238"/>
    </row>
    <row r="21" spans="1:5" x14ac:dyDescent="0.2">
      <c r="A21" s="284"/>
      <c r="B21" s="238" t="s">
        <v>439</v>
      </c>
      <c r="C21" s="284">
        <v>3</v>
      </c>
      <c r="E21" s="203">
        <f>+D21*C21</f>
        <v>0</v>
      </c>
    </row>
    <row r="22" spans="1:5" x14ac:dyDescent="0.2">
      <c r="A22" s="284"/>
      <c r="B22" s="238"/>
    </row>
    <row r="23" spans="1:5" ht="15.75" customHeight="1" x14ac:dyDescent="0.2">
      <c r="A23" s="284">
        <v>3</v>
      </c>
      <c r="B23" s="238" t="s">
        <v>440</v>
      </c>
    </row>
    <row r="24" spans="1:5" x14ac:dyDescent="0.2">
      <c r="A24" s="284"/>
      <c r="B24" s="238"/>
    </row>
    <row r="25" spans="1:5" x14ac:dyDescent="0.2">
      <c r="A25" s="284"/>
      <c r="B25" s="238" t="s">
        <v>441</v>
      </c>
      <c r="C25" s="284">
        <v>1</v>
      </c>
      <c r="E25" s="203">
        <f>+D25*C25</f>
        <v>0</v>
      </c>
    </row>
    <row r="26" spans="1:5" x14ac:dyDescent="0.2">
      <c r="A26" s="284"/>
      <c r="B26" s="238" t="s">
        <v>442</v>
      </c>
      <c r="C26" s="284">
        <v>2</v>
      </c>
      <c r="E26" s="203">
        <f>+D26*C26</f>
        <v>0</v>
      </c>
    </row>
    <row r="27" spans="1:5" ht="13.5" customHeight="1" x14ac:dyDescent="0.2">
      <c r="A27" s="284"/>
      <c r="B27" s="238"/>
    </row>
    <row r="28" spans="1:5" ht="53.25" customHeight="1" x14ac:dyDescent="0.2">
      <c r="A28" s="284">
        <v>4</v>
      </c>
      <c r="B28" s="238" t="s">
        <v>443</v>
      </c>
    </row>
    <row r="29" spans="1:5" x14ac:dyDescent="0.2">
      <c r="A29" s="284"/>
      <c r="B29" s="238"/>
    </row>
    <row r="30" spans="1:5" x14ac:dyDescent="0.2">
      <c r="A30" s="284"/>
      <c r="B30" s="238" t="s">
        <v>358</v>
      </c>
      <c r="C30" s="284">
        <v>7</v>
      </c>
      <c r="E30" s="203">
        <f>+D30*C30</f>
        <v>0</v>
      </c>
    </row>
    <row r="31" spans="1:5" x14ac:dyDescent="0.2">
      <c r="A31" s="284"/>
      <c r="B31" s="238"/>
    </row>
    <row r="32" spans="1:5" ht="27.75" customHeight="1" x14ac:dyDescent="0.2">
      <c r="A32" s="284">
        <v>5</v>
      </c>
      <c r="B32" s="238" t="s">
        <v>444</v>
      </c>
    </row>
    <row r="33" spans="1:6" x14ac:dyDescent="0.2">
      <c r="A33" s="284"/>
      <c r="B33" s="238"/>
    </row>
    <row r="34" spans="1:6" x14ac:dyDescent="0.2">
      <c r="A34" s="284"/>
      <c r="B34" s="238" t="s">
        <v>358</v>
      </c>
      <c r="C34" s="284">
        <v>2</v>
      </c>
      <c r="E34" s="203">
        <f>+D34*C34</f>
        <v>0</v>
      </c>
    </row>
    <row r="35" spans="1:6" x14ac:dyDescent="0.2">
      <c r="A35" s="284"/>
      <c r="B35" s="238"/>
    </row>
    <row r="36" spans="1:6" ht="38.25" x14ac:dyDescent="0.2">
      <c r="A36" s="235">
        <v>6</v>
      </c>
      <c r="B36" s="251" t="s">
        <v>388</v>
      </c>
      <c r="C36" s="252"/>
    </row>
    <row r="37" spans="1:6" x14ac:dyDescent="0.2">
      <c r="A37" s="235"/>
      <c r="B37" s="253"/>
      <c r="C37" s="252"/>
    </row>
    <row r="38" spans="1:6" x14ac:dyDescent="0.2">
      <c r="A38" s="235"/>
      <c r="B38" s="254">
        <v>0.05</v>
      </c>
      <c r="C38" s="252"/>
      <c r="E38" s="203">
        <f>SUM(E1:E37)*0.05</f>
        <v>0</v>
      </c>
    </row>
    <row r="39" spans="1:6" x14ac:dyDescent="0.2">
      <c r="A39" s="235"/>
      <c r="B39" s="253"/>
      <c r="C39" s="252"/>
    </row>
    <row r="40" spans="1:6" x14ac:dyDescent="0.2">
      <c r="A40" s="284">
        <v>7</v>
      </c>
      <c r="B40" s="285" t="s">
        <v>425</v>
      </c>
    </row>
    <row r="41" spans="1:6" s="277" customFormat="1" x14ac:dyDescent="0.2">
      <c r="A41" s="304"/>
      <c r="B41" s="260" t="s">
        <v>426</v>
      </c>
      <c r="C41" s="304"/>
      <c r="D41" s="305"/>
      <c r="E41" s="305"/>
    </row>
    <row r="42" spans="1:6" s="277" customFormat="1" x14ac:dyDescent="0.2">
      <c r="A42" s="304"/>
      <c r="B42" s="260" t="s">
        <v>445</v>
      </c>
      <c r="C42" s="304"/>
      <c r="D42" s="305"/>
      <c r="E42" s="305"/>
    </row>
    <row r="43" spans="1:6" s="277" customFormat="1" x14ac:dyDescent="0.2">
      <c r="A43" s="304"/>
      <c r="B43" s="260" t="s">
        <v>446</v>
      </c>
      <c r="C43" s="304"/>
      <c r="D43" s="305"/>
      <c r="E43" s="305"/>
    </row>
    <row r="44" spans="1:6" s="277" customFormat="1" x14ac:dyDescent="0.2">
      <c r="A44" s="304"/>
      <c r="B44" s="260" t="s">
        <v>394</v>
      </c>
      <c r="C44" s="304"/>
      <c r="D44" s="305"/>
      <c r="E44" s="305"/>
    </row>
    <row r="45" spans="1:6" s="277" customFormat="1" x14ac:dyDescent="0.2">
      <c r="A45" s="304"/>
      <c r="B45" s="230" t="s">
        <v>447</v>
      </c>
      <c r="C45" s="304"/>
      <c r="D45" s="305"/>
      <c r="E45" s="305"/>
    </row>
    <row r="46" spans="1:6" s="277" customFormat="1" x14ac:dyDescent="0.2">
      <c r="A46" s="304"/>
      <c r="C46" s="304"/>
      <c r="D46" s="305"/>
      <c r="E46" s="305"/>
    </row>
    <row r="47" spans="1:6" s="277" customFormat="1" ht="13.5" thickBot="1" x14ac:dyDescent="0.25">
      <c r="A47" s="306"/>
      <c r="B47" s="307" t="s">
        <v>448</v>
      </c>
      <c r="C47" s="306"/>
      <c r="D47" s="308"/>
      <c r="E47" s="309">
        <f>SUM(E1:E46)*0.1</f>
        <v>0</v>
      </c>
      <c r="F47" s="310"/>
    </row>
    <row r="48" spans="1:6" ht="13.5" thickTop="1" x14ac:dyDescent="0.2">
      <c r="A48" s="284"/>
      <c r="B48" s="249" t="s">
        <v>449</v>
      </c>
      <c r="E48" s="203">
        <f>SUM(E1:E47)</f>
        <v>0</v>
      </c>
    </row>
    <row r="49" spans="1:2" x14ac:dyDescent="0.2">
      <c r="A49" s="284"/>
      <c r="B49" s="277"/>
    </row>
    <row r="50" spans="1:2" x14ac:dyDescent="0.2">
      <c r="A50" s="284"/>
      <c r="B50" s="277"/>
    </row>
    <row r="51" spans="1:2" x14ac:dyDescent="0.2">
      <c r="A51" s="284"/>
      <c r="B51" s="277"/>
    </row>
  </sheetData>
  <pageMargins left="0.7" right="0.7" top="0.75" bottom="0.75" header="0.3" footer="0.3"/>
  <pageSetup paperSize="9" scale="99" orientation="portrait" r:id="rId1"/>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60" zoomScaleNormal="90" workbookViewId="0">
      <selection activeCell="B3" sqref="B3"/>
    </sheetView>
  </sheetViews>
  <sheetFormatPr defaultRowHeight="12.75" x14ac:dyDescent="0.2"/>
  <cols>
    <col min="1" max="1" width="8.88671875" style="204"/>
    <col min="2" max="2" width="58.109375" style="204" customWidth="1"/>
    <col min="3" max="3" width="6.44140625" style="326" customWidth="1"/>
    <col min="4" max="4" width="8.33203125" style="204" customWidth="1"/>
    <col min="5" max="5" width="10.33203125" style="204" customWidth="1"/>
    <col min="6" max="16384" width="8.88671875" style="204"/>
  </cols>
  <sheetData>
    <row r="1" spans="1:5" s="316" customFormat="1" ht="15.75" x14ac:dyDescent="0.2">
      <c r="A1" s="311"/>
      <c r="B1" s="312" t="s">
        <v>450</v>
      </c>
      <c r="C1" s="313"/>
      <c r="D1" s="314"/>
      <c r="E1" s="315"/>
    </row>
    <row r="2" spans="1:5" s="316" customFormat="1" ht="12.75" customHeight="1" x14ac:dyDescent="0.2">
      <c r="A2" s="312"/>
      <c r="B2" s="312"/>
      <c r="C2" s="313"/>
      <c r="D2" s="314"/>
      <c r="E2" s="315"/>
    </row>
    <row r="3" spans="1:5" s="316" customFormat="1" ht="18" x14ac:dyDescent="0.2">
      <c r="A3" s="317"/>
      <c r="B3" s="312" t="s">
        <v>451</v>
      </c>
      <c r="C3" s="313"/>
      <c r="D3" s="314"/>
      <c r="E3" s="315"/>
    </row>
    <row r="4" spans="1:5" s="316" customFormat="1" ht="18" x14ac:dyDescent="0.2">
      <c r="A4" s="317"/>
      <c r="B4" s="312"/>
      <c r="C4" s="313"/>
      <c r="D4" s="314"/>
      <c r="E4" s="315"/>
    </row>
    <row r="5" spans="1:5" s="321" customFormat="1" ht="12.95" customHeight="1" x14ac:dyDescent="0.2">
      <c r="A5" s="318" t="s">
        <v>452</v>
      </c>
      <c r="B5" s="319" t="s">
        <v>453</v>
      </c>
      <c r="C5" s="320"/>
      <c r="D5" s="203"/>
      <c r="E5" s="203"/>
    </row>
    <row r="6" spans="1:5" s="315" customFormat="1" ht="15" customHeight="1" x14ac:dyDescent="0.2">
      <c r="A6" s="318"/>
      <c r="B6" s="322" t="s">
        <v>454</v>
      </c>
      <c r="C6" s="320"/>
      <c r="D6" s="203"/>
      <c r="E6" s="203"/>
    </row>
    <row r="7" spans="1:5" ht="26.25" customHeight="1" x14ac:dyDescent="0.2">
      <c r="B7" s="225" t="s">
        <v>351</v>
      </c>
      <c r="C7" s="226"/>
      <c r="E7" s="283"/>
    </row>
    <row r="8" spans="1:5" s="315" customFormat="1" ht="13.5" customHeight="1" x14ac:dyDescent="0.2">
      <c r="A8" s="318"/>
      <c r="B8" s="322"/>
      <c r="C8" s="320"/>
      <c r="D8" s="203"/>
      <c r="E8" s="203"/>
    </row>
    <row r="9" spans="1:5" s="324" customFormat="1" ht="100.5" customHeight="1" x14ac:dyDescent="0.2">
      <c r="A9" s="318">
        <v>1</v>
      </c>
      <c r="B9" s="323" t="s">
        <v>455</v>
      </c>
      <c r="C9" s="320"/>
      <c r="D9" s="203"/>
      <c r="E9" s="203"/>
    </row>
    <row r="10" spans="1:5" s="327" customFormat="1" ht="12" customHeight="1" x14ac:dyDescent="0.2">
      <c r="A10" s="318"/>
      <c r="B10" s="325"/>
      <c r="C10" s="326"/>
      <c r="D10" s="203"/>
      <c r="E10" s="203"/>
    </row>
    <row r="11" spans="1:5" s="327" customFormat="1" ht="12" customHeight="1" x14ac:dyDescent="0.2">
      <c r="A11" s="318"/>
      <c r="B11" s="325" t="s">
        <v>456</v>
      </c>
      <c r="C11" s="326"/>
      <c r="D11" s="203"/>
      <c r="E11" s="203"/>
    </row>
    <row r="12" spans="1:5" s="332" customFormat="1" ht="27.75" customHeight="1" x14ac:dyDescent="0.2">
      <c r="A12" s="328"/>
      <c r="B12" s="329" t="s">
        <v>457</v>
      </c>
      <c r="C12" s="330"/>
      <c r="D12" s="331"/>
      <c r="E12" s="331"/>
    </row>
    <row r="13" spans="1:5" s="332" customFormat="1" ht="24" customHeight="1" x14ac:dyDescent="0.2">
      <c r="A13" s="328"/>
      <c r="B13" s="329" t="s">
        <v>458</v>
      </c>
      <c r="C13" s="330"/>
      <c r="D13" s="331"/>
      <c r="E13" s="331"/>
    </row>
    <row r="14" spans="1:5" s="327" customFormat="1" ht="12" customHeight="1" x14ac:dyDescent="0.2">
      <c r="A14" s="318"/>
      <c r="B14" s="325" t="s">
        <v>459</v>
      </c>
      <c r="C14" s="326"/>
      <c r="D14" s="203"/>
      <c r="E14" s="203"/>
    </row>
    <row r="15" spans="1:5" s="327" customFormat="1" ht="12" customHeight="1" x14ac:dyDescent="0.2">
      <c r="A15" s="318"/>
      <c r="B15" s="325" t="s">
        <v>460</v>
      </c>
      <c r="C15" s="326"/>
      <c r="D15" s="203"/>
      <c r="E15" s="203"/>
    </row>
    <row r="16" spans="1:5" s="327" customFormat="1" ht="12" customHeight="1" x14ac:dyDescent="0.2">
      <c r="A16" s="318"/>
      <c r="B16" s="325" t="s">
        <v>461</v>
      </c>
      <c r="C16" s="326"/>
      <c r="D16" s="203"/>
      <c r="E16" s="203"/>
    </row>
    <row r="17" spans="1:7" s="327" customFormat="1" ht="12" customHeight="1" x14ac:dyDescent="0.2">
      <c r="A17" s="318"/>
      <c r="B17" s="325" t="s">
        <v>462</v>
      </c>
      <c r="C17" s="326"/>
      <c r="D17" s="203"/>
      <c r="E17" s="203"/>
    </row>
    <row r="18" spans="1:7" s="327" customFormat="1" ht="12" customHeight="1" x14ac:dyDescent="0.2">
      <c r="A18" s="318"/>
      <c r="B18" s="325"/>
      <c r="C18" s="326"/>
      <c r="D18" s="203"/>
      <c r="E18" s="203"/>
    </row>
    <row r="19" spans="1:7" s="327" customFormat="1" x14ac:dyDescent="0.2">
      <c r="A19" s="333"/>
      <c r="B19" s="322" t="s">
        <v>358</v>
      </c>
      <c r="C19" s="223">
        <v>1</v>
      </c>
      <c r="D19" s="203">
        <v>0</v>
      </c>
      <c r="E19" s="203">
        <f>PRODUCT(C19:D19)</f>
        <v>0</v>
      </c>
    </row>
    <row r="20" spans="1:7" s="327" customFormat="1" x14ac:dyDescent="0.2">
      <c r="A20" s="333"/>
      <c r="B20" s="325"/>
      <c r="C20" s="334"/>
      <c r="D20" s="203"/>
      <c r="E20" s="203"/>
    </row>
    <row r="21" spans="1:7" s="327" customFormat="1" x14ac:dyDescent="0.2">
      <c r="A21" s="333"/>
      <c r="B21" s="325"/>
      <c r="C21" s="334"/>
      <c r="D21" s="203"/>
      <c r="E21" s="203"/>
    </row>
    <row r="22" spans="1:7" s="327" customFormat="1" x14ac:dyDescent="0.2">
      <c r="A22" s="333"/>
      <c r="B22" s="322"/>
      <c r="C22" s="223"/>
      <c r="D22" s="203"/>
      <c r="E22" s="203"/>
    </row>
    <row r="23" spans="1:7" s="340" customFormat="1" x14ac:dyDescent="0.2">
      <c r="A23" s="335">
        <v>2</v>
      </c>
      <c r="B23" s="336" t="s">
        <v>425</v>
      </c>
      <c r="C23" s="337"/>
      <c r="D23" s="337"/>
      <c r="E23" s="338"/>
      <c r="F23" s="339"/>
      <c r="G23" s="305"/>
    </row>
    <row r="24" spans="1:7" s="340" customFormat="1" x14ac:dyDescent="0.2">
      <c r="A24" s="335"/>
      <c r="B24" s="341" t="s">
        <v>426</v>
      </c>
      <c r="C24" s="342"/>
      <c r="D24" s="342"/>
      <c r="E24" s="343"/>
      <c r="F24" s="325"/>
      <c r="G24" s="343"/>
    </row>
    <row r="25" spans="1:7" s="340" customFormat="1" x14ac:dyDescent="0.2">
      <c r="A25" s="335"/>
      <c r="B25" s="341" t="s">
        <v>463</v>
      </c>
      <c r="C25" s="342"/>
      <c r="D25" s="342"/>
      <c r="E25" s="343"/>
      <c r="F25" s="325"/>
      <c r="G25" s="343"/>
    </row>
    <row r="26" spans="1:7" s="344" customFormat="1" x14ac:dyDescent="0.2">
      <c r="A26" s="335"/>
      <c r="B26" s="341" t="s">
        <v>464</v>
      </c>
      <c r="C26" s="339"/>
      <c r="D26" s="339"/>
      <c r="E26" s="305"/>
      <c r="F26" s="339"/>
      <c r="G26" s="305"/>
    </row>
    <row r="27" spans="1:7" s="340" customFormat="1" x14ac:dyDescent="0.2">
      <c r="A27" s="345"/>
      <c r="B27" s="346" t="s">
        <v>465</v>
      </c>
      <c r="C27" s="347"/>
      <c r="D27" s="348"/>
      <c r="F27" s="349"/>
    </row>
    <row r="28" spans="1:7" s="350" customFormat="1" ht="12" customHeight="1" x14ac:dyDescent="0.2">
      <c r="A28" s="335"/>
      <c r="B28" s="341" t="s">
        <v>394</v>
      </c>
      <c r="C28" s="339"/>
      <c r="D28" s="339"/>
      <c r="E28" s="305"/>
      <c r="F28" s="339"/>
      <c r="G28" s="305"/>
    </row>
    <row r="29" spans="1:7" s="327" customFormat="1" x14ac:dyDescent="0.2">
      <c r="A29" s="318"/>
      <c r="B29" s="351"/>
      <c r="C29" s="322"/>
      <c r="D29" s="322"/>
      <c r="E29" s="203"/>
      <c r="F29" s="322"/>
      <c r="G29" s="203"/>
    </row>
    <row r="30" spans="1:7" s="327" customFormat="1" ht="13.5" thickBot="1" x14ac:dyDescent="0.25">
      <c r="A30" s="352"/>
      <c r="B30" s="353" t="s">
        <v>466</v>
      </c>
      <c r="C30" s="354"/>
      <c r="D30" s="354"/>
      <c r="E30" s="355">
        <f>SUM(E1:E29)*0.1</f>
        <v>0</v>
      </c>
    </row>
    <row r="31" spans="1:7" s="315" customFormat="1" ht="14.25" thickTop="1" thickBot="1" x14ac:dyDescent="0.25">
      <c r="A31" s="356"/>
      <c r="B31" s="357" t="s">
        <v>467</v>
      </c>
      <c r="C31" s="358"/>
      <c r="D31" s="358"/>
      <c r="E31" s="359">
        <f>SUM(E9:E30)</f>
        <v>0</v>
      </c>
    </row>
    <row r="32" spans="1:7" s="315" customFormat="1" ht="13.5" thickTop="1" x14ac:dyDescent="0.2">
      <c r="A32" s="318"/>
      <c r="B32" s="339"/>
      <c r="C32" s="326"/>
      <c r="D32" s="203"/>
      <c r="E32" s="203"/>
    </row>
    <row r="33" spans="1:5" s="315" customFormat="1" ht="42" customHeight="1" x14ac:dyDescent="0.2">
      <c r="A33" s="318"/>
      <c r="B33" s="319"/>
      <c r="C33" s="320"/>
      <c r="D33" s="203"/>
      <c r="E33" s="203"/>
    </row>
  </sheetData>
  <pageMargins left="0.7" right="0.7" top="0.75" bottom="0.75"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view="pageBreakPreview" zoomScale="60" zoomScaleNormal="100" workbookViewId="0">
      <selection activeCell="C1" sqref="C1"/>
    </sheetView>
  </sheetViews>
  <sheetFormatPr defaultRowHeight="12.75" x14ac:dyDescent="0.2"/>
  <cols>
    <col min="1" max="1" width="3.44140625" style="204" customWidth="1"/>
    <col min="2" max="2" width="8.88671875" style="204"/>
    <col min="3" max="3" width="49.5546875" style="224" customWidth="1"/>
    <col min="4" max="4" width="8.88671875" style="326"/>
    <col min="5" max="6" width="8.88671875" style="204"/>
    <col min="7" max="7" width="12.33203125" style="204" customWidth="1"/>
    <col min="8" max="16384" width="8.88671875" style="204"/>
  </cols>
  <sheetData>
    <row r="1" spans="1:12" ht="15.75" x14ac:dyDescent="0.25">
      <c r="B1" s="200"/>
      <c r="C1" s="360" t="s">
        <v>468</v>
      </c>
      <c r="F1" s="203"/>
    </row>
    <row r="2" spans="1:12" x14ac:dyDescent="0.2">
      <c r="F2" s="203"/>
    </row>
    <row r="3" spans="1:12" x14ac:dyDescent="0.2">
      <c r="F3" s="203"/>
    </row>
    <row r="4" spans="1:12" x14ac:dyDescent="0.2">
      <c r="B4" s="284" t="s">
        <v>399</v>
      </c>
      <c r="C4" s="361" t="s">
        <v>354</v>
      </c>
      <c r="D4" s="320"/>
      <c r="F4" s="203"/>
    </row>
    <row r="5" spans="1:12" hidden="1" x14ac:dyDescent="0.2">
      <c r="B5" s="284" t="s">
        <v>399</v>
      </c>
      <c r="C5" s="230" t="s">
        <v>354</v>
      </c>
      <c r="D5" s="320"/>
      <c r="F5" s="203"/>
      <c r="G5" s="362"/>
      <c r="H5" s="362"/>
      <c r="I5" s="362"/>
      <c r="J5" s="362"/>
    </row>
    <row r="6" spans="1:12" x14ac:dyDescent="0.2">
      <c r="B6" s="284"/>
      <c r="C6" s="222" t="s">
        <v>454</v>
      </c>
      <c r="D6" s="320"/>
      <c r="F6" s="203"/>
      <c r="G6" s="362"/>
      <c r="H6" s="362"/>
      <c r="I6" s="362"/>
      <c r="J6" s="362"/>
    </row>
    <row r="7" spans="1:12" x14ac:dyDescent="0.2">
      <c r="C7" s="204"/>
      <c r="D7" s="363"/>
      <c r="E7" s="222"/>
      <c r="F7" s="228"/>
      <c r="H7" s="203"/>
      <c r="I7" s="362"/>
      <c r="J7" s="362"/>
      <c r="K7" s="362"/>
      <c r="L7" s="362"/>
    </row>
    <row r="8" spans="1:12" x14ac:dyDescent="0.2">
      <c r="C8" s="204"/>
      <c r="D8" s="363"/>
      <c r="E8" s="230"/>
      <c r="F8" s="228"/>
      <c r="H8" s="203"/>
      <c r="I8" s="362"/>
      <c r="J8" s="362"/>
      <c r="K8" s="362"/>
      <c r="L8" s="362"/>
    </row>
    <row r="9" spans="1:12" ht="27" customHeight="1" x14ac:dyDescent="0.2">
      <c r="B9" s="221">
        <v>1</v>
      </c>
      <c r="C9" s="233" t="s">
        <v>469</v>
      </c>
      <c r="D9" s="242"/>
      <c r="E9" s="203"/>
    </row>
    <row r="10" spans="1:12" ht="15" x14ac:dyDescent="0.2">
      <c r="B10" s="235"/>
      <c r="C10" s="233"/>
      <c r="D10" s="242"/>
      <c r="E10" s="240"/>
      <c r="F10" s="240"/>
    </row>
    <row r="11" spans="1:12" ht="15" x14ac:dyDescent="0.2">
      <c r="B11" s="235"/>
      <c r="C11" s="233" t="s">
        <v>358</v>
      </c>
      <c r="D11" s="242">
        <v>1</v>
      </c>
      <c r="E11" s="240"/>
      <c r="F11" s="240">
        <f>D11*E11</f>
        <v>0</v>
      </c>
    </row>
    <row r="12" spans="1:12" ht="13.5" customHeight="1" x14ac:dyDescent="0.2">
      <c r="A12" s="235"/>
      <c r="B12" s="233"/>
      <c r="C12" s="234"/>
      <c r="D12" s="364"/>
      <c r="E12" s="240"/>
    </row>
    <row r="13" spans="1:12" ht="41.25" customHeight="1" x14ac:dyDescent="0.2">
      <c r="B13" s="221">
        <v>2</v>
      </c>
      <c r="C13" s="233" t="s">
        <v>470</v>
      </c>
      <c r="D13" s="242"/>
      <c r="E13" s="203"/>
    </row>
    <row r="14" spans="1:12" ht="15" x14ac:dyDescent="0.2">
      <c r="A14" s="235"/>
      <c r="B14" s="233"/>
      <c r="C14" s="234"/>
      <c r="D14" s="364"/>
      <c r="E14" s="240"/>
    </row>
    <row r="15" spans="1:12" ht="15" x14ac:dyDescent="0.2">
      <c r="B15" s="235"/>
      <c r="C15" s="233" t="s">
        <v>358</v>
      </c>
      <c r="D15" s="242">
        <v>1</v>
      </c>
      <c r="E15" s="240"/>
      <c r="F15" s="240">
        <f>D15*E15</f>
        <v>0</v>
      </c>
    </row>
    <row r="16" spans="1:12" ht="15" x14ac:dyDescent="0.2">
      <c r="B16" s="235"/>
      <c r="C16" s="233"/>
      <c r="D16" s="242"/>
      <c r="E16" s="240"/>
      <c r="F16" s="240"/>
    </row>
    <row r="17" spans="2:10" ht="27" customHeight="1" x14ac:dyDescent="0.2">
      <c r="B17" s="221">
        <v>3</v>
      </c>
      <c r="C17" s="233" t="s">
        <v>471</v>
      </c>
      <c r="D17" s="242"/>
      <c r="E17" s="203"/>
    </row>
    <row r="18" spans="2:10" ht="15" x14ac:dyDescent="0.2">
      <c r="B18" s="235"/>
      <c r="C18" s="233"/>
      <c r="D18" s="242"/>
      <c r="E18" s="240"/>
      <c r="F18" s="240"/>
    </row>
    <row r="19" spans="2:10" ht="15" x14ac:dyDescent="0.2">
      <c r="B19" s="235"/>
      <c r="C19" s="233" t="s">
        <v>358</v>
      </c>
      <c r="D19" s="242">
        <v>1</v>
      </c>
      <c r="E19" s="240"/>
      <c r="F19" s="240">
        <f>D19*E19</f>
        <v>0</v>
      </c>
    </row>
    <row r="20" spans="2:10" ht="15" x14ac:dyDescent="0.2">
      <c r="B20" s="235"/>
      <c r="C20" s="233"/>
      <c r="D20" s="242"/>
      <c r="E20" s="240"/>
      <c r="F20" s="240"/>
    </row>
    <row r="21" spans="2:10" ht="15" x14ac:dyDescent="0.2">
      <c r="B21" s="235"/>
      <c r="C21" s="233"/>
      <c r="D21" s="242"/>
      <c r="E21" s="240"/>
      <c r="F21" s="240"/>
    </row>
    <row r="22" spans="2:10" ht="25.5" x14ac:dyDescent="0.2">
      <c r="B22" s="284">
        <v>4</v>
      </c>
      <c r="C22" s="238" t="s">
        <v>472</v>
      </c>
      <c r="F22" s="203"/>
      <c r="G22" s="362"/>
      <c r="H22" s="362"/>
      <c r="I22" s="362"/>
      <c r="J22" s="362"/>
    </row>
    <row r="23" spans="2:10" x14ac:dyDescent="0.2">
      <c r="B23" s="284"/>
      <c r="C23" s="238"/>
      <c r="F23" s="203"/>
      <c r="G23" s="362"/>
      <c r="H23" s="362"/>
      <c r="I23" s="362"/>
      <c r="J23" s="362"/>
    </row>
    <row r="24" spans="2:10" ht="15" x14ac:dyDescent="0.2">
      <c r="B24" s="284"/>
      <c r="C24" s="238" t="s">
        <v>473</v>
      </c>
      <c r="D24" s="326">
        <v>20</v>
      </c>
      <c r="F24" s="240">
        <f>D24*E24</f>
        <v>0</v>
      </c>
      <c r="G24" s="362"/>
      <c r="H24" s="362"/>
      <c r="I24" s="362"/>
      <c r="J24" s="362"/>
    </row>
    <row r="25" spans="2:10" x14ac:dyDescent="0.2">
      <c r="B25" s="284"/>
      <c r="C25" s="238"/>
      <c r="F25" s="203"/>
      <c r="G25" s="365"/>
      <c r="H25" s="365"/>
      <c r="I25" s="365"/>
      <c r="J25" s="365"/>
    </row>
    <row r="26" spans="2:10" x14ac:dyDescent="0.2">
      <c r="B26" s="284">
        <v>5</v>
      </c>
      <c r="C26" s="238" t="s">
        <v>474</v>
      </c>
      <c r="F26" s="203"/>
      <c r="G26" s="362"/>
      <c r="H26" s="362"/>
    </row>
    <row r="27" spans="2:10" x14ac:dyDescent="0.2">
      <c r="B27" s="284"/>
      <c r="C27" s="238"/>
      <c r="F27" s="203"/>
      <c r="G27" s="362"/>
      <c r="H27" s="362"/>
    </row>
    <row r="28" spans="2:10" ht="12.75" customHeight="1" x14ac:dyDescent="0.2">
      <c r="B28" s="284"/>
      <c r="C28" s="238" t="s">
        <v>475</v>
      </c>
      <c r="D28" s="326">
        <v>3</v>
      </c>
      <c r="F28" s="240">
        <f>D28*E28</f>
        <v>0</v>
      </c>
      <c r="G28" s="362"/>
      <c r="H28" s="362"/>
      <c r="I28" s="362"/>
      <c r="J28" s="362"/>
    </row>
    <row r="29" spans="2:10" x14ac:dyDescent="0.2">
      <c r="B29" s="284"/>
      <c r="C29" s="238"/>
      <c r="F29" s="203"/>
      <c r="G29" s="362"/>
      <c r="H29" s="362"/>
      <c r="I29" s="362"/>
      <c r="J29" s="362"/>
    </row>
    <row r="30" spans="2:10" x14ac:dyDescent="0.2">
      <c r="B30" s="284">
        <v>6</v>
      </c>
      <c r="C30" s="238" t="s">
        <v>476</v>
      </c>
      <c r="F30" s="203"/>
      <c r="G30" s="362"/>
      <c r="H30" s="362"/>
      <c r="I30" s="362"/>
      <c r="J30" s="362"/>
    </row>
    <row r="31" spans="2:10" x14ac:dyDescent="0.2">
      <c r="B31" s="284"/>
      <c r="C31" s="238"/>
      <c r="F31" s="203"/>
      <c r="G31" s="362"/>
      <c r="H31" s="362"/>
      <c r="I31" s="362"/>
      <c r="J31" s="362"/>
    </row>
    <row r="32" spans="2:10" ht="15" x14ac:dyDescent="0.2">
      <c r="B32" s="284"/>
      <c r="C32" s="238" t="s">
        <v>477</v>
      </c>
      <c r="D32" s="326">
        <v>8</v>
      </c>
      <c r="F32" s="240">
        <f>D32*E32</f>
        <v>0</v>
      </c>
      <c r="G32" s="362"/>
      <c r="H32" s="362"/>
      <c r="I32" s="362"/>
      <c r="J32" s="362"/>
    </row>
    <row r="33" spans="1:10" x14ac:dyDescent="0.2">
      <c r="B33" s="284"/>
      <c r="C33" s="238"/>
      <c r="F33" s="203"/>
      <c r="G33" s="362"/>
      <c r="H33" s="362"/>
      <c r="I33" s="362"/>
      <c r="J33" s="362"/>
    </row>
    <row r="34" spans="1:10" ht="25.5" x14ac:dyDescent="0.2">
      <c r="B34" s="235">
        <v>7</v>
      </c>
      <c r="C34" s="251" t="s">
        <v>388</v>
      </c>
      <c r="D34" s="366"/>
      <c r="F34" s="203"/>
      <c r="G34" s="362"/>
      <c r="H34" s="362"/>
    </row>
    <row r="35" spans="1:10" x14ac:dyDescent="0.2">
      <c r="B35" s="235"/>
      <c r="C35" s="254">
        <v>0.05</v>
      </c>
      <c r="D35" s="334"/>
      <c r="F35" s="203">
        <f>SUM(F3:F34)*0.05</f>
        <v>0</v>
      </c>
      <c r="G35" s="362"/>
      <c r="H35" s="362"/>
    </row>
    <row r="36" spans="1:10" x14ac:dyDescent="0.2">
      <c r="B36" s="235"/>
      <c r="C36" s="253"/>
      <c r="D36" s="334"/>
      <c r="F36" s="203"/>
      <c r="G36" s="362"/>
      <c r="H36" s="362"/>
    </row>
    <row r="37" spans="1:10" x14ac:dyDescent="0.2">
      <c r="A37" s="277"/>
      <c r="B37" s="304">
        <v>8</v>
      </c>
      <c r="C37" s="367" t="s">
        <v>425</v>
      </c>
      <c r="D37" s="368"/>
      <c r="E37" s="277"/>
      <c r="F37" s="305"/>
      <c r="G37" s="362"/>
      <c r="H37" s="362"/>
    </row>
    <row r="38" spans="1:10" x14ac:dyDescent="0.2">
      <c r="A38" s="277"/>
      <c r="B38" s="304"/>
      <c r="C38" s="260" t="s">
        <v>426</v>
      </c>
      <c r="D38" s="369"/>
      <c r="E38" s="277"/>
      <c r="F38" s="305"/>
      <c r="G38" s="362"/>
      <c r="H38" s="362"/>
    </row>
    <row r="39" spans="1:10" x14ac:dyDescent="0.2">
      <c r="A39" s="277"/>
      <c r="B39" s="304"/>
      <c r="C39" s="229" t="s">
        <v>478</v>
      </c>
      <c r="D39" s="368"/>
      <c r="E39" s="277"/>
      <c r="F39" s="305"/>
      <c r="G39" s="362"/>
      <c r="H39" s="362"/>
    </row>
    <row r="40" spans="1:10" x14ac:dyDescent="0.2">
      <c r="A40" s="277"/>
      <c r="B40" s="304"/>
      <c r="C40" s="229" t="s">
        <v>479</v>
      </c>
      <c r="D40" s="368"/>
      <c r="E40" s="277"/>
      <c r="F40" s="305"/>
      <c r="G40" s="362"/>
      <c r="H40" s="362"/>
    </row>
    <row r="41" spans="1:10" x14ac:dyDescent="0.2">
      <c r="A41" s="277"/>
      <c r="B41" s="304"/>
      <c r="C41" s="260" t="s">
        <v>480</v>
      </c>
      <c r="D41" s="368"/>
      <c r="E41" s="277"/>
      <c r="F41" s="305"/>
      <c r="G41" s="362"/>
      <c r="H41" s="362"/>
    </row>
    <row r="42" spans="1:10" x14ac:dyDescent="0.2">
      <c r="A42" s="277"/>
      <c r="B42" s="304"/>
      <c r="C42" s="260" t="s">
        <v>394</v>
      </c>
      <c r="D42" s="368"/>
      <c r="E42" s="277"/>
      <c r="F42" s="305"/>
      <c r="G42" s="362"/>
      <c r="H42" s="362"/>
    </row>
    <row r="43" spans="1:10" x14ac:dyDescent="0.2">
      <c r="A43" s="277"/>
      <c r="B43" s="304"/>
      <c r="C43" s="277"/>
      <c r="D43" s="368"/>
      <c r="E43" s="277"/>
      <c r="F43" s="305"/>
      <c r="G43" s="362"/>
      <c r="H43" s="362"/>
    </row>
    <row r="44" spans="1:10" ht="13.5" thickBot="1" x14ac:dyDescent="0.25">
      <c r="B44" s="370"/>
      <c r="C44" s="371" t="s">
        <v>481</v>
      </c>
      <c r="D44" s="372"/>
      <c r="E44" s="373"/>
      <c r="F44" s="355">
        <f>SUM(F6:F43)*0.12</f>
        <v>0</v>
      </c>
      <c r="G44" s="362"/>
      <c r="H44" s="362"/>
    </row>
    <row r="45" spans="1:10" ht="13.5" thickTop="1" x14ac:dyDescent="0.2">
      <c r="B45" s="284"/>
      <c r="C45" s="249" t="s">
        <v>482</v>
      </c>
      <c r="F45" s="203">
        <f>SUM(F3:F44)</f>
        <v>0</v>
      </c>
    </row>
    <row r="46" spans="1:10" x14ac:dyDescent="0.2">
      <c r="F46" s="203"/>
    </row>
    <row r="47" spans="1:10" x14ac:dyDescent="0.2">
      <c r="B47" s="235"/>
      <c r="C47" s="374"/>
      <c r="D47" s="334"/>
      <c r="F47" s="203"/>
    </row>
    <row r="48" spans="1:10" x14ac:dyDescent="0.2">
      <c r="B48" s="235"/>
      <c r="C48" s="375"/>
      <c r="D48" s="334"/>
      <c r="F48" s="203"/>
    </row>
    <row r="49" spans="2:6" x14ac:dyDescent="0.2">
      <c r="B49" s="304"/>
      <c r="C49" s="376"/>
      <c r="D49" s="368"/>
      <c r="E49" s="277"/>
      <c r="F49" s="305"/>
    </row>
    <row r="50" spans="2:6" x14ac:dyDescent="0.2">
      <c r="B50" s="304"/>
      <c r="C50" s="377"/>
      <c r="D50" s="369"/>
      <c r="E50" s="277"/>
      <c r="F50" s="305"/>
    </row>
    <row r="51" spans="2:6" x14ac:dyDescent="0.2">
      <c r="B51" s="304"/>
      <c r="C51" s="378"/>
      <c r="D51" s="368"/>
      <c r="E51" s="277"/>
      <c r="F51" s="305"/>
    </row>
    <row r="52" spans="2:6" x14ac:dyDescent="0.2">
      <c r="B52" s="304"/>
      <c r="C52" s="378"/>
      <c r="D52" s="368"/>
      <c r="E52" s="277"/>
      <c r="F52" s="305"/>
    </row>
    <row r="53" spans="2:6" x14ac:dyDescent="0.2">
      <c r="B53" s="304"/>
      <c r="C53" s="379"/>
      <c r="D53" s="368"/>
      <c r="E53" s="277"/>
      <c r="F53" s="305"/>
    </row>
    <row r="54" spans="2:6" x14ac:dyDescent="0.2">
      <c r="B54" s="304"/>
      <c r="C54" s="379"/>
      <c r="D54" s="368"/>
      <c r="E54" s="277"/>
      <c r="F54" s="305"/>
    </row>
    <row r="55" spans="2:6" x14ac:dyDescent="0.2">
      <c r="B55" s="304"/>
      <c r="C55" s="377"/>
      <c r="D55" s="368"/>
      <c r="E55" s="277"/>
      <c r="F55" s="305"/>
    </row>
  </sheetData>
  <pageMargins left="0.7" right="0.7" top="0.75" bottom="0.75" header="0.3" footer="0.3"/>
  <pageSetup paperSize="9" scale="8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
  <sheetViews>
    <sheetView tabSelected="1" workbookViewId="0">
      <selection activeCell="K162" sqref="K162"/>
    </sheetView>
  </sheetViews>
  <sheetFormatPr defaultRowHeight="15.75" x14ac:dyDescent="0.25"/>
  <cols>
    <col min="1" max="1" width="7.5546875" style="421" customWidth="1"/>
    <col min="2" max="2" width="44.109375" style="421" customWidth="1"/>
    <col min="3" max="5" width="8.88671875" style="421"/>
    <col min="6" max="6" width="10.21875" style="421" customWidth="1"/>
    <col min="7" max="7" width="10.44140625" style="421" customWidth="1"/>
    <col min="8" max="16384" width="8.88671875" style="421"/>
  </cols>
  <sheetData>
    <row r="1" spans="1:7" x14ac:dyDescent="0.25">
      <c r="A1" s="416">
        <v>1</v>
      </c>
      <c r="B1" s="417" t="s">
        <v>488</v>
      </c>
      <c r="C1" s="418"/>
      <c r="D1" s="385"/>
      <c r="E1" s="385"/>
      <c r="F1" s="419"/>
      <c r="G1" s="420"/>
    </row>
    <row r="2" spans="1:7" x14ac:dyDescent="0.25">
      <c r="A2" s="386"/>
      <c r="B2" s="390"/>
      <c r="C2" s="390"/>
      <c r="D2" s="386"/>
      <c r="E2" s="386"/>
      <c r="F2" s="391"/>
      <c r="G2" s="420"/>
    </row>
    <row r="3" spans="1:7" x14ac:dyDescent="0.25">
      <c r="A3" s="388"/>
      <c r="B3" s="387" t="s">
        <v>489</v>
      </c>
      <c r="C3" s="387"/>
      <c r="D3" s="388"/>
      <c r="E3" s="388" t="s">
        <v>347</v>
      </c>
      <c r="F3" s="388" t="s">
        <v>490</v>
      </c>
      <c r="G3" s="389"/>
    </row>
    <row r="4" spans="1:7" x14ac:dyDescent="0.25">
      <c r="A4" s="386"/>
      <c r="B4" s="390"/>
      <c r="C4" s="390"/>
      <c r="D4" s="386"/>
      <c r="E4" s="386"/>
      <c r="F4" s="391" t="s">
        <v>638</v>
      </c>
      <c r="G4" s="420"/>
    </row>
    <row r="5" spans="1:7" x14ac:dyDescent="0.25">
      <c r="A5" s="422" t="s">
        <v>491</v>
      </c>
      <c r="B5" s="392" t="s">
        <v>492</v>
      </c>
      <c r="C5" s="423"/>
      <c r="D5" s="393"/>
      <c r="E5" s="393"/>
      <c r="F5" s="394"/>
      <c r="G5" s="394"/>
    </row>
    <row r="6" spans="1:7" x14ac:dyDescent="0.25">
      <c r="A6" s="424"/>
      <c r="B6" s="395"/>
      <c r="C6" s="390"/>
      <c r="D6" s="386"/>
      <c r="E6" s="396"/>
      <c r="F6" s="391"/>
      <c r="G6" s="391"/>
    </row>
    <row r="7" spans="1:7" ht="51.75" x14ac:dyDescent="0.25">
      <c r="A7" s="425">
        <v>1</v>
      </c>
      <c r="B7" s="397" t="s">
        <v>493</v>
      </c>
      <c r="C7" s="390"/>
      <c r="D7" s="386"/>
      <c r="E7" s="396"/>
      <c r="F7" s="391"/>
      <c r="G7" s="391"/>
    </row>
    <row r="8" spans="1:7" x14ac:dyDescent="0.25">
      <c r="A8" s="424"/>
      <c r="B8" s="395"/>
      <c r="C8" s="390"/>
      <c r="D8" s="386"/>
      <c r="E8" s="396"/>
      <c r="F8" s="391"/>
      <c r="G8" s="391"/>
    </row>
    <row r="9" spans="1:7" ht="25.5" x14ac:dyDescent="0.25">
      <c r="A9" s="426" t="s">
        <v>494</v>
      </c>
      <c r="B9" s="398" t="s">
        <v>495</v>
      </c>
      <c r="C9" s="401"/>
      <c r="D9" s="399" t="s">
        <v>496</v>
      </c>
      <c r="E9" s="400">
        <v>80</v>
      </c>
      <c r="F9" s="391"/>
      <c r="G9" s="391">
        <f>+E9*F9</f>
        <v>0</v>
      </c>
    </row>
    <row r="10" spans="1:7" ht="25.5" x14ac:dyDescent="0.25">
      <c r="A10" s="426" t="s">
        <v>497</v>
      </c>
      <c r="B10" s="401" t="s">
        <v>498</v>
      </c>
      <c r="C10" s="401"/>
      <c r="D10" s="399" t="s">
        <v>496</v>
      </c>
      <c r="E10" s="400">
        <v>20</v>
      </c>
      <c r="F10" s="391"/>
      <c r="G10" s="391">
        <f t="shared" ref="G10:G73" si="0">+E10*F10</f>
        <v>0</v>
      </c>
    </row>
    <row r="11" spans="1:7" x14ac:dyDescent="0.25">
      <c r="A11" s="426" t="s">
        <v>499</v>
      </c>
      <c r="B11" s="402" t="s">
        <v>500</v>
      </c>
      <c r="C11" s="390"/>
      <c r="D11" s="386" t="s">
        <v>496</v>
      </c>
      <c r="E11" s="400">
        <v>30</v>
      </c>
      <c r="F11" s="391"/>
      <c r="G11" s="391">
        <f t="shared" si="0"/>
        <v>0</v>
      </c>
    </row>
    <row r="12" spans="1:7" ht="26.25" x14ac:dyDescent="0.25">
      <c r="A12" s="426" t="s">
        <v>501</v>
      </c>
      <c r="B12" s="402" t="s">
        <v>502</v>
      </c>
      <c r="C12" s="390"/>
      <c r="D12" s="386" t="s">
        <v>496</v>
      </c>
      <c r="E12" s="400">
        <v>25</v>
      </c>
      <c r="F12" s="391"/>
      <c r="G12" s="391">
        <f t="shared" si="0"/>
        <v>0</v>
      </c>
    </row>
    <row r="13" spans="1:7" ht="26.25" x14ac:dyDescent="0.25">
      <c r="A13" s="426" t="s">
        <v>503</v>
      </c>
      <c r="B13" s="402" t="s">
        <v>504</v>
      </c>
      <c r="C13" s="390"/>
      <c r="D13" s="386" t="s">
        <v>496</v>
      </c>
      <c r="E13" s="403">
        <v>90</v>
      </c>
      <c r="F13" s="391"/>
      <c r="G13" s="391">
        <f t="shared" si="0"/>
        <v>0</v>
      </c>
    </row>
    <row r="14" spans="1:7" ht="26.25" x14ac:dyDescent="0.25">
      <c r="A14" s="426" t="s">
        <v>505</v>
      </c>
      <c r="B14" s="402" t="s">
        <v>506</v>
      </c>
      <c r="C14" s="390"/>
      <c r="D14" s="386" t="s">
        <v>496</v>
      </c>
      <c r="E14" s="403">
        <v>45</v>
      </c>
      <c r="F14" s="391"/>
      <c r="G14" s="391">
        <f t="shared" si="0"/>
        <v>0</v>
      </c>
    </row>
    <row r="15" spans="1:7" x14ac:dyDescent="0.25">
      <c r="A15" s="422" t="s">
        <v>507</v>
      </c>
      <c r="B15" s="392" t="s">
        <v>508</v>
      </c>
      <c r="C15" s="423"/>
      <c r="D15" s="393"/>
      <c r="E15" s="393"/>
      <c r="F15" s="427"/>
      <c r="G15" s="427"/>
    </row>
    <row r="16" spans="1:7" x14ac:dyDescent="0.25">
      <c r="A16" s="426"/>
      <c r="B16" s="402"/>
      <c r="C16" s="390"/>
      <c r="D16" s="386"/>
      <c r="E16" s="403"/>
      <c r="F16" s="391"/>
      <c r="G16" s="391"/>
    </row>
    <row r="17" spans="1:7" ht="26.25" x14ac:dyDescent="0.25">
      <c r="A17" s="426" t="s">
        <v>509</v>
      </c>
      <c r="B17" s="402" t="s">
        <v>510</v>
      </c>
      <c r="C17" s="390"/>
      <c r="D17" s="386" t="s">
        <v>369</v>
      </c>
      <c r="E17" s="403">
        <v>36</v>
      </c>
      <c r="F17" s="391"/>
      <c r="G17" s="391">
        <f t="shared" si="0"/>
        <v>0</v>
      </c>
    </row>
    <row r="18" spans="1:7" ht="26.25" x14ac:dyDescent="0.25">
      <c r="A18" s="426" t="s">
        <v>511</v>
      </c>
      <c r="B18" s="402" t="s">
        <v>512</v>
      </c>
      <c r="C18" s="390"/>
      <c r="D18" s="386" t="s">
        <v>369</v>
      </c>
      <c r="E18" s="403">
        <v>23</v>
      </c>
      <c r="F18" s="391"/>
      <c r="G18" s="391">
        <f t="shared" si="0"/>
        <v>0</v>
      </c>
    </row>
    <row r="19" spans="1:7" x14ac:dyDescent="0.25">
      <c r="A19" s="426" t="s">
        <v>513</v>
      </c>
      <c r="B19" s="402" t="s">
        <v>514</v>
      </c>
      <c r="C19" s="390"/>
      <c r="D19" s="386" t="s">
        <v>369</v>
      </c>
      <c r="E19" s="403">
        <v>59</v>
      </c>
      <c r="F19" s="391"/>
      <c r="G19" s="391">
        <f t="shared" si="0"/>
        <v>0</v>
      </c>
    </row>
    <row r="20" spans="1:7" x14ac:dyDescent="0.25">
      <c r="A20" s="426" t="s">
        <v>515</v>
      </c>
      <c r="B20" s="402" t="s">
        <v>516</v>
      </c>
      <c r="C20" s="390"/>
      <c r="D20" s="386" t="s">
        <v>369</v>
      </c>
      <c r="E20" s="403">
        <v>8</v>
      </c>
      <c r="F20" s="391"/>
      <c r="G20" s="391">
        <f t="shared" si="0"/>
        <v>0</v>
      </c>
    </row>
    <row r="21" spans="1:7" x14ac:dyDescent="0.25">
      <c r="A21" s="426" t="s">
        <v>517</v>
      </c>
      <c r="B21" s="402" t="s">
        <v>514</v>
      </c>
      <c r="C21" s="390"/>
      <c r="D21" s="386" t="s">
        <v>369</v>
      </c>
      <c r="E21" s="403">
        <v>8</v>
      </c>
      <c r="F21" s="391"/>
      <c r="G21" s="391">
        <f t="shared" si="0"/>
        <v>0</v>
      </c>
    </row>
    <row r="22" spans="1:7" ht="25.5" x14ac:dyDescent="0.25">
      <c r="A22" s="426" t="s">
        <v>518</v>
      </c>
      <c r="B22" s="404" t="s">
        <v>519</v>
      </c>
      <c r="C22" s="390"/>
      <c r="D22" s="386" t="s">
        <v>369</v>
      </c>
      <c r="E22" s="403">
        <v>4</v>
      </c>
      <c r="F22" s="391"/>
      <c r="G22" s="391">
        <f t="shared" si="0"/>
        <v>0</v>
      </c>
    </row>
    <row r="23" spans="1:7" x14ac:dyDescent="0.25">
      <c r="A23" s="426" t="s">
        <v>520</v>
      </c>
      <c r="B23" s="404" t="s">
        <v>521</v>
      </c>
      <c r="C23" s="390"/>
      <c r="D23" s="386" t="s">
        <v>369</v>
      </c>
      <c r="E23" s="403">
        <v>14</v>
      </c>
      <c r="F23" s="391"/>
      <c r="G23" s="391">
        <f t="shared" si="0"/>
        <v>0</v>
      </c>
    </row>
    <row r="24" spans="1:7" x14ac:dyDescent="0.25">
      <c r="A24" s="426" t="s">
        <v>522</v>
      </c>
      <c r="B24" s="402" t="s">
        <v>514</v>
      </c>
      <c r="C24" s="390"/>
      <c r="D24" s="386" t="s">
        <v>369</v>
      </c>
      <c r="E24" s="403">
        <v>4</v>
      </c>
      <c r="F24" s="391"/>
      <c r="G24" s="391">
        <f t="shared" si="0"/>
        <v>0</v>
      </c>
    </row>
    <row r="25" spans="1:7" ht="25.5" x14ac:dyDescent="0.25">
      <c r="A25" s="426" t="s">
        <v>523</v>
      </c>
      <c r="B25" s="405" t="s">
        <v>524</v>
      </c>
      <c r="C25" s="407"/>
      <c r="D25" s="386"/>
      <c r="E25" s="403"/>
      <c r="F25" s="391"/>
      <c r="G25" s="391"/>
    </row>
    <row r="26" spans="1:7" x14ac:dyDescent="0.25">
      <c r="A26" s="426"/>
      <c r="B26" s="406" t="s">
        <v>525</v>
      </c>
      <c r="C26" s="390"/>
      <c r="D26" s="407" t="s">
        <v>369</v>
      </c>
      <c r="E26" s="403">
        <v>16</v>
      </c>
      <c r="F26" s="391"/>
      <c r="G26" s="391">
        <f t="shared" si="0"/>
        <v>0</v>
      </c>
    </row>
    <row r="27" spans="1:7" x14ac:dyDescent="0.25">
      <c r="A27" s="426"/>
      <c r="B27" s="406" t="s">
        <v>526</v>
      </c>
      <c r="C27" s="390"/>
      <c r="D27" s="407" t="s">
        <v>369</v>
      </c>
      <c r="E27" s="403">
        <v>1</v>
      </c>
      <c r="F27" s="391"/>
      <c r="G27" s="391">
        <f t="shared" si="0"/>
        <v>0</v>
      </c>
    </row>
    <row r="28" spans="1:7" x14ac:dyDescent="0.25">
      <c r="A28" s="426"/>
      <c r="B28" s="406" t="s">
        <v>527</v>
      </c>
      <c r="C28" s="390"/>
      <c r="D28" s="407" t="s">
        <v>369</v>
      </c>
      <c r="E28" s="403">
        <v>20</v>
      </c>
      <c r="F28" s="391"/>
      <c r="G28" s="391">
        <f t="shared" si="0"/>
        <v>0</v>
      </c>
    </row>
    <row r="29" spans="1:7" x14ac:dyDescent="0.25">
      <c r="A29" s="426"/>
      <c r="B29" s="406"/>
      <c r="C29" s="390"/>
      <c r="D29" s="407"/>
      <c r="E29" s="408"/>
      <c r="F29" s="391"/>
      <c r="G29" s="391"/>
    </row>
    <row r="30" spans="1:7" ht="38.25" x14ac:dyDescent="0.25">
      <c r="A30" s="426" t="s">
        <v>528</v>
      </c>
      <c r="B30" s="405" t="s">
        <v>529</v>
      </c>
      <c r="C30" s="390"/>
      <c r="D30" s="407" t="s">
        <v>369</v>
      </c>
      <c r="E30" s="403">
        <v>4</v>
      </c>
      <c r="F30" s="391"/>
      <c r="G30" s="391">
        <f t="shared" si="0"/>
        <v>0</v>
      </c>
    </row>
    <row r="31" spans="1:7" x14ac:dyDescent="0.25">
      <c r="A31" s="426"/>
      <c r="B31" s="405"/>
      <c r="C31" s="402"/>
      <c r="D31" s="407"/>
      <c r="E31" s="409"/>
      <c r="F31" s="428"/>
      <c r="G31" s="391"/>
    </row>
    <row r="32" spans="1:7" x14ac:dyDescent="0.25">
      <c r="A32" s="426" t="s">
        <v>530</v>
      </c>
      <c r="B32" s="405" t="s">
        <v>531</v>
      </c>
      <c r="C32" s="390"/>
      <c r="D32" s="407"/>
      <c r="E32" s="403"/>
      <c r="F32" s="391"/>
      <c r="G32" s="391"/>
    </row>
    <row r="33" spans="1:7" x14ac:dyDescent="0.25">
      <c r="A33" s="426"/>
      <c r="B33" s="406" t="s">
        <v>532</v>
      </c>
      <c r="C33" s="390"/>
      <c r="D33" s="407" t="s">
        <v>496</v>
      </c>
      <c r="E33" s="403">
        <v>360</v>
      </c>
      <c r="F33" s="391"/>
      <c r="G33" s="391">
        <f t="shared" si="0"/>
        <v>0</v>
      </c>
    </row>
    <row r="34" spans="1:7" x14ac:dyDescent="0.25">
      <c r="A34" s="426"/>
      <c r="B34" s="406" t="s">
        <v>533</v>
      </c>
      <c r="C34" s="390"/>
      <c r="D34" s="407" t="s">
        <v>496</v>
      </c>
      <c r="E34" s="403">
        <v>100</v>
      </c>
      <c r="F34" s="391"/>
      <c r="G34" s="391">
        <f t="shared" si="0"/>
        <v>0</v>
      </c>
    </row>
    <row r="35" spans="1:7" x14ac:dyDescent="0.25">
      <c r="A35" s="426"/>
      <c r="B35" s="406"/>
      <c r="C35" s="390"/>
      <c r="D35" s="407"/>
      <c r="E35" s="403"/>
      <c r="F35" s="391"/>
      <c r="G35" s="391"/>
    </row>
    <row r="36" spans="1:7" x14ac:dyDescent="0.25">
      <c r="A36" s="426"/>
      <c r="B36" s="405"/>
      <c r="C36" s="390"/>
      <c r="D36" s="407"/>
      <c r="E36" s="403"/>
      <c r="F36" s="391"/>
      <c r="G36" s="391"/>
    </row>
    <row r="37" spans="1:7" x14ac:dyDescent="0.25">
      <c r="A37" s="426" t="s">
        <v>534</v>
      </c>
      <c r="B37" s="405" t="s">
        <v>535</v>
      </c>
      <c r="C37" s="390"/>
      <c r="D37" s="407"/>
      <c r="E37" s="403"/>
      <c r="F37" s="391"/>
      <c r="G37" s="391"/>
    </row>
    <row r="38" spans="1:7" x14ac:dyDescent="0.25">
      <c r="A38" s="426"/>
      <c r="B38" s="406" t="s">
        <v>536</v>
      </c>
      <c r="C38" s="390"/>
      <c r="D38" s="407" t="s">
        <v>496</v>
      </c>
      <c r="E38" s="403">
        <v>50</v>
      </c>
      <c r="F38" s="391"/>
      <c r="G38" s="391">
        <f t="shared" si="0"/>
        <v>0</v>
      </c>
    </row>
    <row r="39" spans="1:7" x14ac:dyDescent="0.25">
      <c r="A39" s="386"/>
      <c r="B39" s="402" t="s">
        <v>537</v>
      </c>
      <c r="C39" s="390"/>
      <c r="D39" s="410" t="s">
        <v>496</v>
      </c>
      <c r="E39" s="400">
        <v>68</v>
      </c>
      <c r="F39" s="391"/>
      <c r="G39" s="391">
        <f t="shared" si="0"/>
        <v>0</v>
      </c>
    </row>
    <row r="40" spans="1:7" x14ac:dyDescent="0.25">
      <c r="A40" s="386"/>
      <c r="B40" s="390"/>
      <c r="C40" s="390"/>
      <c r="D40" s="386"/>
      <c r="E40" s="386"/>
      <c r="F40" s="391"/>
      <c r="G40" s="391"/>
    </row>
    <row r="41" spans="1:7" x14ac:dyDescent="0.25">
      <c r="A41" s="386" t="s">
        <v>538</v>
      </c>
      <c r="B41" s="405" t="s">
        <v>539</v>
      </c>
      <c r="C41" s="407"/>
      <c r="D41" s="407"/>
      <c r="E41" s="386"/>
      <c r="F41" s="391"/>
      <c r="G41" s="391"/>
    </row>
    <row r="42" spans="1:7" x14ac:dyDescent="0.25">
      <c r="A42" s="386"/>
      <c r="B42" s="406" t="s">
        <v>540</v>
      </c>
      <c r="C42" s="434"/>
      <c r="D42" s="407" t="s">
        <v>369</v>
      </c>
      <c r="E42" s="386">
        <v>24</v>
      </c>
      <c r="F42" s="391"/>
      <c r="G42" s="391">
        <f t="shared" si="0"/>
        <v>0</v>
      </c>
    </row>
    <row r="43" spans="1:7" x14ac:dyDescent="0.25">
      <c r="A43" s="386"/>
      <c r="B43" s="406" t="s">
        <v>541</v>
      </c>
      <c r="C43" s="434"/>
      <c r="D43" s="407" t="s">
        <v>369</v>
      </c>
      <c r="E43" s="386">
        <v>4</v>
      </c>
      <c r="F43" s="391"/>
      <c r="G43" s="391">
        <f t="shared" si="0"/>
        <v>0</v>
      </c>
    </row>
    <row r="44" spans="1:7" x14ac:dyDescent="0.25">
      <c r="A44" s="386"/>
      <c r="B44" s="406" t="s">
        <v>542</v>
      </c>
      <c r="C44" s="434"/>
      <c r="D44" s="407" t="s">
        <v>369</v>
      </c>
      <c r="E44" s="386">
        <v>32</v>
      </c>
      <c r="F44" s="391"/>
      <c r="G44" s="391">
        <f t="shared" si="0"/>
        <v>0</v>
      </c>
    </row>
    <row r="45" spans="1:7" x14ac:dyDescent="0.25">
      <c r="A45" s="386"/>
      <c r="B45" s="390"/>
      <c r="C45" s="390"/>
      <c r="D45" s="386"/>
      <c r="E45" s="386"/>
      <c r="F45" s="391"/>
      <c r="G45" s="391"/>
    </row>
    <row r="46" spans="1:7" x14ac:dyDescent="0.25">
      <c r="A46" s="422" t="s">
        <v>543</v>
      </c>
      <c r="B46" s="392" t="s">
        <v>544</v>
      </c>
      <c r="C46" s="423"/>
      <c r="D46" s="393"/>
      <c r="E46" s="393"/>
      <c r="F46" s="427"/>
      <c r="G46" s="427"/>
    </row>
    <row r="47" spans="1:7" x14ac:dyDescent="0.25">
      <c r="A47" s="386"/>
      <c r="B47" s="390"/>
      <c r="C47" s="390"/>
      <c r="D47" s="386"/>
      <c r="E47" s="386"/>
      <c r="F47" s="391"/>
      <c r="G47" s="391"/>
    </row>
    <row r="48" spans="1:7" x14ac:dyDescent="0.25">
      <c r="A48" s="386" t="s">
        <v>545</v>
      </c>
      <c r="B48" s="405" t="s">
        <v>546</v>
      </c>
      <c r="C48" s="390"/>
      <c r="D48" s="386"/>
      <c r="E48" s="386"/>
      <c r="F48" s="391"/>
      <c r="G48" s="391"/>
    </row>
    <row r="49" spans="1:7" x14ac:dyDescent="0.25">
      <c r="A49" s="386"/>
      <c r="B49" s="406" t="s">
        <v>547</v>
      </c>
      <c r="C49" s="390"/>
      <c r="D49" s="386" t="s">
        <v>496</v>
      </c>
      <c r="E49" s="386">
        <v>560</v>
      </c>
      <c r="F49" s="391"/>
      <c r="G49" s="391">
        <f t="shared" si="0"/>
        <v>0</v>
      </c>
    </row>
    <row r="50" spans="1:7" x14ac:dyDescent="0.25">
      <c r="A50" s="386"/>
      <c r="B50" s="406" t="s">
        <v>548</v>
      </c>
      <c r="C50" s="390"/>
      <c r="D50" s="386" t="s">
        <v>496</v>
      </c>
      <c r="E50" s="386">
        <v>240</v>
      </c>
      <c r="F50" s="391"/>
      <c r="G50" s="391">
        <f t="shared" si="0"/>
        <v>0</v>
      </c>
    </row>
    <row r="51" spans="1:7" x14ac:dyDescent="0.25">
      <c r="A51" s="386"/>
      <c r="B51" s="406" t="s">
        <v>549</v>
      </c>
      <c r="C51" s="390"/>
      <c r="D51" s="386" t="s">
        <v>496</v>
      </c>
      <c r="E51" s="386">
        <v>22</v>
      </c>
      <c r="F51" s="391"/>
      <c r="G51" s="391">
        <f t="shared" si="0"/>
        <v>0</v>
      </c>
    </row>
    <row r="52" spans="1:7" x14ac:dyDescent="0.25">
      <c r="A52" s="386"/>
      <c r="B52" s="406" t="s">
        <v>550</v>
      </c>
      <c r="C52" s="390"/>
      <c r="D52" s="386" t="s">
        <v>496</v>
      </c>
      <c r="E52" s="386">
        <v>55</v>
      </c>
      <c r="F52" s="391"/>
      <c r="G52" s="391">
        <f t="shared" si="0"/>
        <v>0</v>
      </c>
    </row>
    <row r="53" spans="1:7" x14ac:dyDescent="0.25">
      <c r="A53" s="386"/>
      <c r="B53" s="406" t="s">
        <v>551</v>
      </c>
      <c r="C53" s="390"/>
      <c r="D53" s="386" t="s">
        <v>496</v>
      </c>
      <c r="E53" s="386">
        <v>30</v>
      </c>
      <c r="F53" s="391"/>
      <c r="G53" s="391">
        <f t="shared" si="0"/>
        <v>0</v>
      </c>
    </row>
    <row r="54" spans="1:7" x14ac:dyDescent="0.25">
      <c r="A54" s="386"/>
      <c r="B54" s="390"/>
      <c r="C54" s="390"/>
      <c r="D54" s="386"/>
      <c r="E54" s="386"/>
      <c r="F54" s="391"/>
      <c r="G54" s="391"/>
    </row>
    <row r="55" spans="1:7" x14ac:dyDescent="0.25">
      <c r="A55" s="386" t="s">
        <v>552</v>
      </c>
      <c r="B55" s="405" t="s">
        <v>539</v>
      </c>
      <c r="C55" s="407"/>
      <c r="D55" s="407"/>
      <c r="E55" s="386"/>
      <c r="F55" s="391"/>
      <c r="G55" s="391"/>
    </row>
    <row r="56" spans="1:7" x14ac:dyDescent="0.25">
      <c r="A56" s="386"/>
      <c r="B56" s="406" t="s">
        <v>540</v>
      </c>
      <c r="C56" s="434"/>
      <c r="D56" s="407" t="s">
        <v>369</v>
      </c>
      <c r="E56" s="386">
        <v>50</v>
      </c>
      <c r="F56" s="391"/>
      <c r="G56" s="391">
        <f t="shared" si="0"/>
        <v>0</v>
      </c>
    </row>
    <row r="57" spans="1:7" x14ac:dyDescent="0.25">
      <c r="A57" s="386"/>
      <c r="B57" s="406" t="s">
        <v>541</v>
      </c>
      <c r="C57" s="434"/>
      <c r="D57" s="407" t="s">
        <v>369</v>
      </c>
      <c r="E57" s="386">
        <v>2</v>
      </c>
      <c r="F57" s="391"/>
      <c r="G57" s="391">
        <f t="shared" si="0"/>
        <v>0</v>
      </c>
    </row>
    <row r="58" spans="1:7" x14ac:dyDescent="0.25">
      <c r="A58" s="386"/>
      <c r="B58" s="406" t="s">
        <v>542</v>
      </c>
      <c r="C58" s="434"/>
      <c r="D58" s="407" t="s">
        <v>369</v>
      </c>
      <c r="E58" s="386">
        <v>22</v>
      </c>
      <c r="F58" s="391"/>
      <c r="G58" s="391">
        <f t="shared" si="0"/>
        <v>0</v>
      </c>
    </row>
    <row r="59" spans="1:7" x14ac:dyDescent="0.25">
      <c r="A59" s="386"/>
      <c r="B59" s="390"/>
      <c r="C59" s="390"/>
      <c r="D59" s="386"/>
      <c r="E59" s="386"/>
      <c r="F59" s="391"/>
      <c r="G59" s="391"/>
    </row>
    <row r="60" spans="1:7" ht="25.5" x14ac:dyDescent="0.25">
      <c r="A60" s="386" t="s">
        <v>553</v>
      </c>
      <c r="B60" s="430" t="s">
        <v>554</v>
      </c>
      <c r="C60" s="390"/>
      <c r="D60" s="386" t="s">
        <v>369</v>
      </c>
      <c r="E60" s="386">
        <v>16</v>
      </c>
      <c r="F60" s="391"/>
      <c r="G60" s="391">
        <f t="shared" si="0"/>
        <v>0</v>
      </c>
    </row>
    <row r="61" spans="1:7" ht="25.5" x14ac:dyDescent="0.25">
      <c r="A61" s="386" t="s">
        <v>555</v>
      </c>
      <c r="B61" s="430" t="s">
        <v>556</v>
      </c>
      <c r="C61" s="390"/>
      <c r="D61" s="386" t="s">
        <v>369</v>
      </c>
      <c r="E61" s="386">
        <v>6</v>
      </c>
      <c r="F61" s="391"/>
      <c r="G61" s="391">
        <f t="shared" si="0"/>
        <v>0</v>
      </c>
    </row>
    <row r="62" spans="1:7" x14ac:dyDescent="0.25">
      <c r="A62" s="386" t="s">
        <v>557</v>
      </c>
      <c r="B62" s="430" t="s">
        <v>558</v>
      </c>
      <c r="C62" s="390"/>
      <c r="D62" s="386" t="s">
        <v>369</v>
      </c>
      <c r="E62" s="386">
        <v>18</v>
      </c>
      <c r="F62" s="391"/>
      <c r="G62" s="391">
        <f t="shared" si="0"/>
        <v>0</v>
      </c>
    </row>
    <row r="63" spans="1:7" x14ac:dyDescent="0.25">
      <c r="A63" s="386"/>
      <c r="B63" s="390"/>
      <c r="C63" s="390"/>
      <c r="D63" s="386"/>
      <c r="E63" s="386"/>
      <c r="F63" s="391"/>
      <c r="G63" s="391"/>
    </row>
    <row r="64" spans="1:7" ht="51" x14ac:dyDescent="0.25">
      <c r="A64" s="386">
        <v>21</v>
      </c>
      <c r="B64" s="430" t="s">
        <v>628</v>
      </c>
      <c r="C64" s="390"/>
      <c r="D64" s="386" t="s">
        <v>496</v>
      </c>
      <c r="E64" s="386">
        <v>15</v>
      </c>
      <c r="F64" s="391"/>
      <c r="G64" s="391">
        <f t="shared" si="0"/>
        <v>0</v>
      </c>
    </row>
    <row r="65" spans="1:7" x14ac:dyDescent="0.25">
      <c r="A65" s="386"/>
      <c r="B65" s="390"/>
      <c r="C65" s="390"/>
      <c r="D65" s="386"/>
      <c r="E65" s="386"/>
      <c r="F65" s="391"/>
      <c r="G65" s="391"/>
    </row>
    <row r="66" spans="1:7" x14ac:dyDescent="0.25">
      <c r="A66" s="386"/>
      <c r="B66" s="390"/>
      <c r="C66" s="390"/>
      <c r="D66" s="386"/>
      <c r="E66" s="386"/>
      <c r="F66" s="391"/>
      <c r="G66" s="391"/>
    </row>
    <row r="67" spans="1:7" x14ac:dyDescent="0.25">
      <c r="A67" s="422" t="s">
        <v>559</v>
      </c>
      <c r="B67" s="392" t="s">
        <v>560</v>
      </c>
      <c r="C67" s="423"/>
      <c r="D67" s="393"/>
      <c r="E67" s="393"/>
      <c r="F67" s="427"/>
      <c r="G67" s="427"/>
    </row>
    <row r="68" spans="1:7" x14ac:dyDescent="0.25">
      <c r="A68" s="386"/>
      <c r="B68" s="390"/>
      <c r="C68" s="390"/>
      <c r="D68" s="386"/>
      <c r="E68" s="386"/>
      <c r="F68" s="391"/>
      <c r="G68" s="391"/>
    </row>
    <row r="69" spans="1:7" x14ac:dyDescent="0.25">
      <c r="A69" s="386"/>
      <c r="B69" s="390"/>
      <c r="C69" s="390"/>
      <c r="D69" s="386"/>
      <c r="E69" s="386"/>
      <c r="F69" s="391"/>
      <c r="G69" s="391"/>
    </row>
    <row r="70" spans="1:7" ht="51" x14ac:dyDescent="0.25">
      <c r="A70" s="386">
        <v>22</v>
      </c>
      <c r="B70" s="414" t="s">
        <v>629</v>
      </c>
      <c r="C70" s="434"/>
      <c r="D70" s="412" t="s">
        <v>561</v>
      </c>
      <c r="E70" s="412">
        <v>1</v>
      </c>
      <c r="F70" s="391"/>
      <c r="G70" s="391">
        <f>+E70*F70</f>
        <v>0</v>
      </c>
    </row>
    <row r="71" spans="1:7" ht="38.25" x14ac:dyDescent="0.25">
      <c r="A71" s="386"/>
      <c r="B71" s="414" t="s">
        <v>562</v>
      </c>
      <c r="C71" s="434"/>
      <c r="D71" s="407" t="s">
        <v>369</v>
      </c>
      <c r="E71" s="407">
        <v>1</v>
      </c>
      <c r="F71" s="391"/>
      <c r="G71" s="413"/>
    </row>
    <row r="72" spans="1:7" x14ac:dyDescent="0.25">
      <c r="A72" s="386"/>
      <c r="B72" s="414" t="s">
        <v>563</v>
      </c>
      <c r="C72" s="434"/>
      <c r="D72" s="407" t="s">
        <v>369</v>
      </c>
      <c r="E72" s="407">
        <v>1</v>
      </c>
      <c r="F72" s="391"/>
      <c r="G72" s="413"/>
    </row>
    <row r="73" spans="1:7" x14ac:dyDescent="0.25">
      <c r="A73" s="386"/>
      <c r="B73" s="414" t="s">
        <v>564</v>
      </c>
      <c r="C73" s="434"/>
      <c r="D73" s="407" t="s">
        <v>369</v>
      </c>
      <c r="E73" s="407">
        <v>3</v>
      </c>
      <c r="F73" s="391"/>
      <c r="G73" s="413"/>
    </row>
    <row r="74" spans="1:7" x14ac:dyDescent="0.25">
      <c r="A74" s="386"/>
      <c r="B74" s="414" t="s">
        <v>565</v>
      </c>
      <c r="C74" s="434"/>
      <c r="D74" s="407" t="s">
        <v>369</v>
      </c>
      <c r="E74" s="407">
        <v>1</v>
      </c>
      <c r="F74" s="391"/>
      <c r="G74" s="413"/>
    </row>
    <row r="75" spans="1:7" x14ac:dyDescent="0.25">
      <c r="A75" s="390"/>
      <c r="B75" s="414" t="s">
        <v>566</v>
      </c>
      <c r="C75" s="390"/>
      <c r="D75" s="410" t="s">
        <v>369</v>
      </c>
      <c r="E75" s="410">
        <v>1</v>
      </c>
      <c r="F75" s="391"/>
      <c r="G75" s="413"/>
    </row>
    <row r="76" spans="1:7" ht="25.5" x14ac:dyDescent="0.25">
      <c r="A76" s="390"/>
      <c r="B76" s="414" t="s">
        <v>567</v>
      </c>
      <c r="C76" s="390"/>
      <c r="D76" s="410" t="s">
        <v>369</v>
      </c>
      <c r="E76" s="410">
        <v>1</v>
      </c>
      <c r="F76" s="391"/>
      <c r="G76" s="413"/>
    </row>
    <row r="77" spans="1:7" x14ac:dyDescent="0.25">
      <c r="A77" s="390"/>
      <c r="B77" s="414" t="s">
        <v>568</v>
      </c>
      <c r="C77" s="390"/>
      <c r="D77" s="410" t="s">
        <v>369</v>
      </c>
      <c r="E77" s="410">
        <v>1</v>
      </c>
      <c r="F77" s="391"/>
      <c r="G77" s="413"/>
    </row>
    <row r="78" spans="1:7" x14ac:dyDescent="0.25">
      <c r="A78" s="390"/>
      <c r="B78" s="414" t="s">
        <v>569</v>
      </c>
      <c r="C78" s="390"/>
      <c r="D78" s="410" t="s">
        <v>369</v>
      </c>
      <c r="E78" s="410">
        <v>1</v>
      </c>
      <c r="F78" s="391"/>
      <c r="G78" s="413"/>
    </row>
    <row r="79" spans="1:7" x14ac:dyDescent="0.25">
      <c r="A79" s="390"/>
      <c r="B79" s="414" t="s">
        <v>570</v>
      </c>
      <c r="C79" s="390"/>
      <c r="D79" s="410" t="s">
        <v>369</v>
      </c>
      <c r="E79" s="410">
        <v>1</v>
      </c>
      <c r="F79" s="391"/>
      <c r="G79" s="413"/>
    </row>
    <row r="80" spans="1:7" ht="25.5" x14ac:dyDescent="0.25">
      <c r="A80" s="390"/>
      <c r="B80" s="414" t="s">
        <v>571</v>
      </c>
      <c r="C80" s="390"/>
      <c r="D80" s="410" t="s">
        <v>369</v>
      </c>
      <c r="E80" s="410">
        <v>9</v>
      </c>
      <c r="F80" s="391"/>
      <c r="G80" s="413"/>
    </row>
    <row r="81" spans="1:7" ht="25.5" x14ac:dyDescent="0.25">
      <c r="A81" s="390"/>
      <c r="B81" s="414" t="s">
        <v>572</v>
      </c>
      <c r="C81" s="390"/>
      <c r="D81" s="410" t="s">
        <v>561</v>
      </c>
      <c r="E81" s="410">
        <v>1</v>
      </c>
      <c r="F81" s="391"/>
      <c r="G81" s="413"/>
    </row>
    <row r="82" spans="1:7" x14ac:dyDescent="0.25">
      <c r="A82" s="390"/>
      <c r="B82" s="414" t="s">
        <v>573</v>
      </c>
      <c r="C82" s="390"/>
      <c r="D82" s="410" t="s">
        <v>496</v>
      </c>
      <c r="E82" s="410">
        <v>4</v>
      </c>
      <c r="F82" s="391"/>
      <c r="G82" s="413"/>
    </row>
    <row r="83" spans="1:7" x14ac:dyDescent="0.25">
      <c r="A83" s="386"/>
      <c r="B83" s="414" t="s">
        <v>574</v>
      </c>
      <c r="C83" s="390"/>
      <c r="D83" s="386"/>
      <c r="E83" s="386"/>
      <c r="F83" s="391"/>
      <c r="G83" s="413"/>
    </row>
    <row r="84" spans="1:7" x14ac:dyDescent="0.25">
      <c r="A84" s="386"/>
      <c r="B84" s="414" t="s">
        <v>575</v>
      </c>
      <c r="C84" s="390"/>
      <c r="D84" s="410" t="s">
        <v>369</v>
      </c>
      <c r="E84" s="386">
        <v>1</v>
      </c>
      <c r="F84" s="391"/>
      <c r="G84" s="413"/>
    </row>
    <row r="85" spans="1:7" x14ac:dyDescent="0.25">
      <c r="A85" s="386"/>
      <c r="B85" s="414" t="s">
        <v>576</v>
      </c>
      <c r="C85" s="390"/>
      <c r="D85" s="410" t="s">
        <v>369</v>
      </c>
      <c r="E85" s="386">
        <v>1</v>
      </c>
      <c r="F85" s="391"/>
      <c r="G85" s="413"/>
    </row>
    <row r="86" spans="1:7" x14ac:dyDescent="0.25">
      <c r="A86" s="386"/>
      <c r="B86" s="414" t="s">
        <v>577</v>
      </c>
      <c r="C86" s="390"/>
      <c r="D86" s="410" t="s">
        <v>369</v>
      </c>
      <c r="E86" s="386">
        <v>14</v>
      </c>
      <c r="F86" s="391"/>
      <c r="G86" s="413"/>
    </row>
    <row r="87" spans="1:7" x14ac:dyDescent="0.25">
      <c r="A87" s="386"/>
      <c r="B87" s="414" t="s">
        <v>578</v>
      </c>
      <c r="C87" s="390"/>
      <c r="D87" s="410" t="s">
        <v>369</v>
      </c>
      <c r="E87" s="386">
        <v>1</v>
      </c>
      <c r="F87" s="391"/>
      <c r="G87" s="413"/>
    </row>
    <row r="88" spans="1:7" x14ac:dyDescent="0.25">
      <c r="A88" s="386"/>
      <c r="B88" s="414" t="s">
        <v>579</v>
      </c>
      <c r="C88" s="390"/>
      <c r="D88" s="410" t="s">
        <v>369</v>
      </c>
      <c r="E88" s="386">
        <v>24</v>
      </c>
      <c r="F88" s="391"/>
      <c r="G88" s="413"/>
    </row>
    <row r="89" spans="1:7" x14ac:dyDescent="0.25">
      <c r="A89" s="386"/>
      <c r="B89" s="414" t="s">
        <v>580</v>
      </c>
      <c r="C89" s="390"/>
      <c r="D89" s="410" t="s">
        <v>369</v>
      </c>
      <c r="E89" s="386">
        <v>3</v>
      </c>
      <c r="F89" s="391"/>
      <c r="G89" s="413"/>
    </row>
    <row r="90" spans="1:7" x14ac:dyDescent="0.25">
      <c r="A90" s="386"/>
      <c r="B90" s="414" t="s">
        <v>581</v>
      </c>
      <c r="C90" s="390"/>
      <c r="D90" s="410" t="s">
        <v>369</v>
      </c>
      <c r="E90" s="386">
        <v>1</v>
      </c>
      <c r="F90" s="391"/>
      <c r="G90" s="413"/>
    </row>
    <row r="91" spans="1:7" x14ac:dyDescent="0.25">
      <c r="A91" s="386"/>
      <c r="B91" s="414" t="s">
        <v>582</v>
      </c>
      <c r="C91" s="390"/>
      <c r="D91" s="410" t="s">
        <v>561</v>
      </c>
      <c r="E91" s="410">
        <v>1</v>
      </c>
      <c r="F91" s="391"/>
      <c r="G91" s="413"/>
    </row>
    <row r="92" spans="1:7" x14ac:dyDescent="0.25">
      <c r="A92" s="386"/>
      <c r="B92" s="414" t="s">
        <v>583</v>
      </c>
      <c r="C92" s="390"/>
      <c r="D92" s="410" t="s">
        <v>561</v>
      </c>
      <c r="E92" s="410">
        <v>1</v>
      </c>
      <c r="F92" s="391"/>
      <c r="G92" s="413"/>
    </row>
    <row r="93" spans="1:7" x14ac:dyDescent="0.25">
      <c r="A93" s="386"/>
      <c r="B93" s="414" t="s">
        <v>584</v>
      </c>
      <c r="C93" s="390"/>
      <c r="D93" s="410" t="s">
        <v>561</v>
      </c>
      <c r="E93" s="410">
        <v>1</v>
      </c>
      <c r="F93" s="391"/>
      <c r="G93" s="413"/>
    </row>
    <row r="94" spans="1:7" x14ac:dyDescent="0.25">
      <c r="A94" s="386"/>
      <c r="B94" s="414" t="s">
        <v>585</v>
      </c>
      <c r="C94" s="390"/>
      <c r="D94" s="410" t="s">
        <v>561</v>
      </c>
      <c r="E94" s="410">
        <v>1</v>
      </c>
      <c r="F94" s="391"/>
      <c r="G94" s="413"/>
    </row>
    <row r="95" spans="1:7" x14ac:dyDescent="0.25">
      <c r="A95" s="386"/>
      <c r="B95" s="414" t="s">
        <v>586</v>
      </c>
      <c r="C95" s="390"/>
      <c r="D95" s="410" t="s">
        <v>561</v>
      </c>
      <c r="E95" s="410">
        <v>1</v>
      </c>
      <c r="F95" s="391"/>
      <c r="G95" s="413"/>
    </row>
    <row r="96" spans="1:7" ht="25.5" x14ac:dyDescent="0.25">
      <c r="A96" s="386"/>
      <c r="B96" s="414" t="s">
        <v>587</v>
      </c>
      <c r="C96" s="390"/>
      <c r="D96" s="410" t="s">
        <v>561</v>
      </c>
      <c r="E96" s="410">
        <v>1</v>
      </c>
      <c r="F96" s="391"/>
      <c r="G96" s="413"/>
    </row>
    <row r="97" spans="1:7" ht="25.5" x14ac:dyDescent="0.25">
      <c r="A97" s="386"/>
      <c r="B97" s="414" t="s">
        <v>588</v>
      </c>
      <c r="C97" s="390"/>
      <c r="D97" s="410" t="s">
        <v>561</v>
      </c>
      <c r="E97" s="410">
        <v>1</v>
      </c>
      <c r="F97" s="391"/>
      <c r="G97" s="413"/>
    </row>
    <row r="98" spans="1:7" x14ac:dyDescent="0.25">
      <c r="A98" s="386"/>
      <c r="B98" s="414" t="s">
        <v>589</v>
      </c>
      <c r="C98" s="390"/>
      <c r="D98" s="410" t="s">
        <v>561</v>
      </c>
      <c r="E98" s="410">
        <v>1</v>
      </c>
      <c r="F98" s="391"/>
      <c r="G98" s="413"/>
    </row>
    <row r="99" spans="1:7" x14ac:dyDescent="0.25">
      <c r="A99" s="386"/>
      <c r="B99" s="414" t="s">
        <v>590</v>
      </c>
      <c r="C99" s="390"/>
      <c r="D99" s="410" t="s">
        <v>561</v>
      </c>
      <c r="E99" s="410">
        <v>1</v>
      </c>
      <c r="F99" s="391"/>
      <c r="G99" s="413"/>
    </row>
    <row r="100" spans="1:7" x14ac:dyDescent="0.25">
      <c r="A100" s="386"/>
      <c r="B100" s="414"/>
      <c r="C100" s="390"/>
      <c r="D100" s="410"/>
      <c r="E100" s="410"/>
      <c r="F100" s="391"/>
      <c r="G100" s="391"/>
    </row>
    <row r="101" spans="1:7" ht="51" x14ac:dyDescent="0.25">
      <c r="A101" s="386">
        <v>23</v>
      </c>
      <c r="B101" s="414" t="s">
        <v>630</v>
      </c>
      <c r="C101" s="434"/>
      <c r="D101" s="412" t="s">
        <v>561</v>
      </c>
      <c r="E101" s="412">
        <v>1</v>
      </c>
      <c r="F101" s="391">
        <f>SUM(G102:G121)</f>
        <v>0</v>
      </c>
      <c r="G101" s="391">
        <f t="shared" ref="G74:G135" si="1">+E101*F101</f>
        <v>0</v>
      </c>
    </row>
    <row r="102" spans="1:7" x14ac:dyDescent="0.25">
      <c r="A102" s="390"/>
      <c r="B102" s="414" t="s">
        <v>566</v>
      </c>
      <c r="C102" s="390"/>
      <c r="D102" s="410" t="s">
        <v>369</v>
      </c>
      <c r="E102" s="410">
        <v>1</v>
      </c>
      <c r="F102" s="391"/>
      <c r="G102" s="413"/>
    </row>
    <row r="103" spans="1:7" ht="25.5" x14ac:dyDescent="0.25">
      <c r="A103" s="390"/>
      <c r="B103" s="414" t="s">
        <v>591</v>
      </c>
      <c r="C103" s="390"/>
      <c r="D103" s="410" t="s">
        <v>369</v>
      </c>
      <c r="E103" s="410">
        <v>1</v>
      </c>
      <c r="F103" s="391"/>
      <c r="G103" s="413"/>
    </row>
    <row r="104" spans="1:7" x14ac:dyDescent="0.25">
      <c r="A104" s="390"/>
      <c r="B104" s="414" t="s">
        <v>569</v>
      </c>
      <c r="C104" s="390"/>
      <c r="D104" s="410" t="s">
        <v>369</v>
      </c>
      <c r="E104" s="410">
        <v>1</v>
      </c>
      <c r="F104" s="391"/>
      <c r="G104" s="413"/>
    </row>
    <row r="105" spans="1:7" x14ac:dyDescent="0.25">
      <c r="A105" s="390"/>
      <c r="B105" s="414" t="s">
        <v>570</v>
      </c>
      <c r="C105" s="390"/>
      <c r="D105" s="410" t="s">
        <v>369</v>
      </c>
      <c r="E105" s="410">
        <v>1</v>
      </c>
      <c r="F105" s="391"/>
      <c r="G105" s="413"/>
    </row>
    <row r="106" spans="1:7" ht="25.5" x14ac:dyDescent="0.25">
      <c r="A106" s="390"/>
      <c r="B106" s="414" t="s">
        <v>592</v>
      </c>
      <c r="C106" s="390"/>
      <c r="D106" s="410" t="s">
        <v>369</v>
      </c>
      <c r="E106" s="410">
        <v>6</v>
      </c>
      <c r="F106" s="391"/>
      <c r="G106" s="413"/>
    </row>
    <row r="107" spans="1:7" ht="25.5" x14ac:dyDescent="0.25">
      <c r="A107" s="390"/>
      <c r="B107" s="414" t="s">
        <v>572</v>
      </c>
      <c r="C107" s="390"/>
      <c r="D107" s="410" t="s">
        <v>561</v>
      </c>
      <c r="E107" s="410">
        <v>1</v>
      </c>
      <c r="F107" s="391"/>
      <c r="G107" s="413"/>
    </row>
    <row r="108" spans="1:7" x14ac:dyDescent="0.25">
      <c r="A108" s="390"/>
      <c r="B108" s="414" t="s">
        <v>573</v>
      </c>
      <c r="C108" s="390"/>
      <c r="D108" s="410" t="s">
        <v>496</v>
      </c>
      <c r="E108" s="410">
        <v>3</v>
      </c>
      <c r="F108" s="391"/>
      <c r="G108" s="413"/>
    </row>
    <row r="109" spans="1:7" x14ac:dyDescent="0.25">
      <c r="A109" s="386"/>
      <c r="B109" s="414" t="s">
        <v>574</v>
      </c>
      <c r="C109" s="390"/>
      <c r="D109" s="386"/>
      <c r="E109" s="386"/>
      <c r="F109" s="391"/>
      <c r="G109" s="413"/>
    </row>
    <row r="110" spans="1:7" x14ac:dyDescent="0.25">
      <c r="A110" s="386"/>
      <c r="B110" s="414" t="s">
        <v>577</v>
      </c>
      <c r="C110" s="390"/>
      <c r="D110" s="410" t="s">
        <v>369</v>
      </c>
      <c r="E110" s="386">
        <v>15</v>
      </c>
      <c r="F110" s="391"/>
      <c r="G110" s="413"/>
    </row>
    <row r="111" spans="1:7" x14ac:dyDescent="0.25">
      <c r="A111" s="386"/>
      <c r="B111" s="414" t="s">
        <v>579</v>
      </c>
      <c r="C111" s="390"/>
      <c r="D111" s="410" t="s">
        <v>369</v>
      </c>
      <c r="E111" s="386">
        <v>19</v>
      </c>
      <c r="F111" s="391"/>
      <c r="G111" s="413"/>
    </row>
    <row r="112" spans="1:7" x14ac:dyDescent="0.25">
      <c r="A112" s="386"/>
      <c r="B112" s="414" t="s">
        <v>580</v>
      </c>
      <c r="C112" s="390"/>
      <c r="D112" s="410" t="s">
        <v>369</v>
      </c>
      <c r="E112" s="386">
        <v>5</v>
      </c>
      <c r="F112" s="391"/>
      <c r="G112" s="413"/>
    </row>
    <row r="113" spans="1:7" x14ac:dyDescent="0.25">
      <c r="A113" s="386"/>
      <c r="B113" s="414" t="s">
        <v>582</v>
      </c>
      <c r="C113" s="390"/>
      <c r="D113" s="410" t="s">
        <v>561</v>
      </c>
      <c r="E113" s="410">
        <v>1</v>
      </c>
      <c r="F113" s="391"/>
      <c r="G113" s="413"/>
    </row>
    <row r="114" spans="1:7" x14ac:dyDescent="0.25">
      <c r="A114" s="386"/>
      <c r="B114" s="414" t="s">
        <v>583</v>
      </c>
      <c r="C114" s="390"/>
      <c r="D114" s="410" t="s">
        <v>561</v>
      </c>
      <c r="E114" s="410">
        <v>1</v>
      </c>
      <c r="F114" s="391"/>
      <c r="G114" s="413"/>
    </row>
    <row r="115" spans="1:7" x14ac:dyDescent="0.25">
      <c r="A115" s="386"/>
      <c r="B115" s="414" t="s">
        <v>584</v>
      </c>
      <c r="C115" s="390"/>
      <c r="D115" s="410" t="s">
        <v>561</v>
      </c>
      <c r="E115" s="410">
        <v>1</v>
      </c>
      <c r="F115" s="391"/>
      <c r="G115" s="413"/>
    </row>
    <row r="116" spans="1:7" x14ac:dyDescent="0.25">
      <c r="A116" s="386"/>
      <c r="B116" s="414" t="s">
        <v>585</v>
      </c>
      <c r="C116" s="390"/>
      <c r="D116" s="410" t="s">
        <v>561</v>
      </c>
      <c r="E116" s="410">
        <v>1</v>
      </c>
      <c r="F116" s="391"/>
      <c r="G116" s="413"/>
    </row>
    <row r="117" spans="1:7" x14ac:dyDescent="0.25">
      <c r="A117" s="386"/>
      <c r="B117" s="414" t="s">
        <v>586</v>
      </c>
      <c r="C117" s="390"/>
      <c r="D117" s="410" t="s">
        <v>561</v>
      </c>
      <c r="E117" s="410">
        <v>1</v>
      </c>
      <c r="F117" s="391"/>
      <c r="G117" s="413"/>
    </row>
    <row r="118" spans="1:7" ht="25.5" x14ac:dyDescent="0.25">
      <c r="A118" s="386"/>
      <c r="B118" s="414" t="s">
        <v>587</v>
      </c>
      <c r="C118" s="390"/>
      <c r="D118" s="410" t="s">
        <v>561</v>
      </c>
      <c r="E118" s="410">
        <v>1</v>
      </c>
      <c r="F118" s="391"/>
      <c r="G118" s="413"/>
    </row>
    <row r="119" spans="1:7" ht="25.5" x14ac:dyDescent="0.25">
      <c r="A119" s="386"/>
      <c r="B119" s="414" t="s">
        <v>588</v>
      </c>
      <c r="C119" s="390"/>
      <c r="D119" s="410" t="s">
        <v>561</v>
      </c>
      <c r="E119" s="410">
        <v>1</v>
      </c>
      <c r="F119" s="391"/>
      <c r="G119" s="413"/>
    </row>
    <row r="120" spans="1:7" x14ac:dyDescent="0.25">
      <c r="A120" s="386"/>
      <c r="B120" s="414" t="s">
        <v>589</v>
      </c>
      <c r="C120" s="390"/>
      <c r="D120" s="410" t="s">
        <v>561</v>
      </c>
      <c r="E120" s="410">
        <v>1</v>
      </c>
      <c r="F120" s="391"/>
      <c r="G120" s="413"/>
    </row>
    <row r="121" spans="1:7" x14ac:dyDescent="0.25">
      <c r="A121" s="386"/>
      <c r="B121" s="414" t="s">
        <v>590</v>
      </c>
      <c r="C121" s="390"/>
      <c r="D121" s="410" t="s">
        <v>561</v>
      </c>
      <c r="E121" s="410">
        <v>1</v>
      </c>
      <c r="F121" s="391"/>
      <c r="G121" s="413"/>
    </row>
    <row r="122" spans="1:7" x14ac:dyDescent="0.25">
      <c r="A122" s="422" t="s">
        <v>593</v>
      </c>
      <c r="B122" s="431" t="s">
        <v>594</v>
      </c>
      <c r="C122" s="423"/>
      <c r="D122" s="422"/>
      <c r="E122" s="422"/>
      <c r="F122" s="427"/>
      <c r="G122" s="427"/>
    </row>
    <row r="123" spans="1:7" x14ac:dyDescent="0.25">
      <c r="A123" s="386"/>
      <c r="B123" s="390"/>
      <c r="C123" s="390"/>
      <c r="D123" s="386"/>
      <c r="E123" s="386"/>
      <c r="F123" s="391"/>
      <c r="G123" s="391"/>
    </row>
    <row r="124" spans="1:7" x14ac:dyDescent="0.25">
      <c r="A124" s="386">
        <v>24</v>
      </c>
      <c r="B124" s="414" t="s">
        <v>595</v>
      </c>
      <c r="C124" s="390"/>
      <c r="D124" s="386"/>
      <c r="E124" s="386"/>
      <c r="F124" s="391"/>
      <c r="G124" s="391"/>
    </row>
    <row r="125" spans="1:7" x14ac:dyDescent="0.25">
      <c r="A125" s="386"/>
      <c r="B125" s="402" t="s">
        <v>596</v>
      </c>
      <c r="C125" s="390"/>
      <c r="D125" s="386" t="s">
        <v>561</v>
      </c>
      <c r="E125" s="386">
        <v>3</v>
      </c>
      <c r="F125" s="391"/>
      <c r="G125" s="391">
        <f t="shared" si="1"/>
        <v>0</v>
      </c>
    </row>
    <row r="126" spans="1:7" x14ac:dyDescent="0.25">
      <c r="A126" s="386"/>
      <c r="B126" s="390" t="s">
        <v>597</v>
      </c>
      <c r="C126" s="390"/>
      <c r="D126" s="386"/>
      <c r="E126" s="386"/>
      <c r="F126" s="391"/>
      <c r="G126" s="391"/>
    </row>
    <row r="127" spans="1:7" x14ac:dyDescent="0.25">
      <c r="A127" s="386"/>
      <c r="B127" s="390" t="s">
        <v>598</v>
      </c>
      <c r="C127" s="390"/>
      <c r="D127" s="386"/>
      <c r="E127" s="386"/>
      <c r="F127" s="391"/>
      <c r="G127" s="391"/>
    </row>
    <row r="128" spans="1:7" x14ac:dyDescent="0.25">
      <c r="A128" s="386"/>
      <c r="B128" s="390" t="s">
        <v>599</v>
      </c>
      <c r="C128" s="390"/>
      <c r="D128" s="386"/>
      <c r="E128" s="386"/>
      <c r="F128" s="391"/>
      <c r="G128" s="391"/>
    </row>
    <row r="129" spans="1:7" x14ac:dyDescent="0.25">
      <c r="A129" s="386"/>
      <c r="B129" s="390"/>
      <c r="C129" s="390"/>
      <c r="D129" s="386"/>
      <c r="E129" s="386"/>
      <c r="F129" s="391"/>
      <c r="G129" s="391"/>
    </row>
    <row r="130" spans="1:7" ht="26.25" x14ac:dyDescent="0.25">
      <c r="A130" s="386">
        <v>25</v>
      </c>
      <c r="B130" s="402" t="s">
        <v>600</v>
      </c>
      <c r="C130" s="390"/>
      <c r="D130" s="386" t="s">
        <v>561</v>
      </c>
      <c r="E130" s="386">
        <v>10</v>
      </c>
      <c r="F130" s="391"/>
      <c r="G130" s="391">
        <f t="shared" si="1"/>
        <v>0</v>
      </c>
    </row>
    <row r="131" spans="1:7" x14ac:dyDescent="0.25">
      <c r="A131" s="386"/>
      <c r="B131" s="390"/>
      <c r="C131" s="390"/>
      <c r="D131" s="386"/>
      <c r="E131" s="386"/>
      <c r="F131" s="391"/>
      <c r="G131" s="391"/>
    </row>
    <row r="132" spans="1:7" x14ac:dyDescent="0.25">
      <c r="A132" s="386">
        <v>26</v>
      </c>
      <c r="B132" s="401" t="s">
        <v>601</v>
      </c>
      <c r="C132" s="390"/>
      <c r="D132" s="386"/>
      <c r="E132" s="386"/>
      <c r="F132" s="391"/>
      <c r="G132" s="391"/>
    </row>
    <row r="133" spans="1:7" x14ac:dyDescent="0.25">
      <c r="A133" s="386"/>
      <c r="B133" s="390" t="s">
        <v>602</v>
      </c>
      <c r="C133" s="390"/>
      <c r="D133" s="386" t="s">
        <v>496</v>
      </c>
      <c r="E133" s="386">
        <v>80</v>
      </c>
      <c r="F133" s="391"/>
      <c r="G133" s="391">
        <f t="shared" si="1"/>
        <v>0</v>
      </c>
    </row>
    <row r="134" spans="1:7" x14ac:dyDescent="0.25">
      <c r="A134" s="386"/>
      <c r="B134" s="390" t="s">
        <v>603</v>
      </c>
      <c r="C134" s="390"/>
      <c r="D134" s="386" t="s">
        <v>496</v>
      </c>
      <c r="E134" s="386">
        <v>62</v>
      </c>
      <c r="F134" s="391"/>
      <c r="G134" s="391">
        <f t="shared" si="1"/>
        <v>0</v>
      </c>
    </row>
    <row r="135" spans="1:7" x14ac:dyDescent="0.25">
      <c r="A135" s="386"/>
      <c r="B135" s="390" t="s">
        <v>604</v>
      </c>
      <c r="C135" s="390"/>
      <c r="D135" s="386" t="s">
        <v>496</v>
      </c>
      <c r="E135" s="386">
        <v>100</v>
      </c>
      <c r="F135" s="391"/>
      <c r="G135" s="391">
        <f t="shared" si="1"/>
        <v>0</v>
      </c>
    </row>
    <row r="136" spans="1:7" x14ac:dyDescent="0.25">
      <c r="A136" s="386"/>
      <c r="B136" s="390"/>
      <c r="C136" s="390"/>
      <c r="D136" s="386"/>
      <c r="E136" s="386"/>
      <c r="F136" s="391"/>
      <c r="G136" s="391"/>
    </row>
    <row r="137" spans="1:7" x14ac:dyDescent="0.25">
      <c r="A137" s="386">
        <v>27</v>
      </c>
      <c r="B137" s="390" t="s">
        <v>605</v>
      </c>
      <c r="C137" s="390"/>
      <c r="D137" s="386"/>
      <c r="E137" s="386"/>
      <c r="F137" s="391"/>
      <c r="G137" s="391"/>
    </row>
    <row r="138" spans="1:7" x14ac:dyDescent="0.25">
      <c r="A138" s="386"/>
      <c r="B138" s="390" t="s">
        <v>606</v>
      </c>
      <c r="C138" s="390"/>
      <c r="D138" s="386"/>
      <c r="E138" s="386">
        <v>8</v>
      </c>
      <c r="F138" s="391"/>
      <c r="G138" s="391">
        <f t="shared" ref="G138:G164" si="2">+E138*F138</f>
        <v>0</v>
      </c>
    </row>
    <row r="139" spans="1:7" x14ac:dyDescent="0.25">
      <c r="A139" s="386"/>
      <c r="B139" s="390" t="s">
        <v>607</v>
      </c>
      <c r="C139" s="390"/>
      <c r="D139" s="386"/>
      <c r="E139" s="386">
        <v>20</v>
      </c>
      <c r="F139" s="391"/>
      <c r="G139" s="391">
        <f t="shared" si="2"/>
        <v>0</v>
      </c>
    </row>
    <row r="140" spans="1:7" x14ac:dyDescent="0.25">
      <c r="A140" s="386"/>
      <c r="B140" s="390" t="s">
        <v>608</v>
      </c>
      <c r="C140" s="390"/>
      <c r="D140" s="386"/>
      <c r="E140" s="386">
        <v>70</v>
      </c>
      <c r="F140" s="391"/>
      <c r="G140" s="391">
        <f t="shared" si="2"/>
        <v>0</v>
      </c>
    </row>
    <row r="141" spans="1:7" x14ac:dyDescent="0.25">
      <c r="A141" s="386"/>
      <c r="B141" s="390"/>
      <c r="C141" s="390"/>
      <c r="D141" s="386"/>
      <c r="E141" s="386"/>
      <c r="F141" s="391"/>
      <c r="G141" s="391"/>
    </row>
    <row r="142" spans="1:7" x14ac:dyDescent="0.25">
      <c r="A142" s="422" t="s">
        <v>609</v>
      </c>
      <c r="B142" s="431" t="s">
        <v>610</v>
      </c>
      <c r="C142" s="423"/>
      <c r="D142" s="422"/>
      <c r="E142" s="422"/>
      <c r="F142" s="427"/>
      <c r="G142" s="427"/>
    </row>
    <row r="143" spans="1:7" x14ac:dyDescent="0.25">
      <c r="A143" s="386"/>
      <c r="B143" s="390"/>
      <c r="C143" s="390"/>
      <c r="D143" s="386"/>
      <c r="E143" s="386"/>
      <c r="F143" s="391"/>
      <c r="G143" s="391"/>
    </row>
    <row r="144" spans="1:7" x14ac:dyDescent="0.25">
      <c r="A144" s="386">
        <v>28</v>
      </c>
      <c r="B144" s="390" t="s">
        <v>611</v>
      </c>
      <c r="C144" s="390"/>
      <c r="D144" s="386"/>
      <c r="E144" s="386"/>
      <c r="F144" s="391"/>
      <c r="G144" s="391"/>
    </row>
    <row r="145" spans="1:7" ht="25.5" x14ac:dyDescent="0.25">
      <c r="A145" s="386"/>
      <c r="B145" s="401" t="s">
        <v>612</v>
      </c>
      <c r="C145" s="390"/>
      <c r="D145" s="386" t="s">
        <v>496</v>
      </c>
      <c r="E145" s="386">
        <v>290</v>
      </c>
      <c r="F145" s="391"/>
      <c r="G145" s="391">
        <f t="shared" si="2"/>
        <v>0</v>
      </c>
    </row>
    <row r="146" spans="1:7" x14ac:dyDescent="0.25">
      <c r="A146" s="386">
        <v>29</v>
      </c>
      <c r="B146" s="401" t="s">
        <v>613</v>
      </c>
      <c r="C146" s="390"/>
      <c r="D146" s="386" t="s">
        <v>496</v>
      </c>
      <c r="E146" s="386">
        <v>48</v>
      </c>
      <c r="F146" s="391"/>
      <c r="G146" s="391">
        <f t="shared" si="2"/>
        <v>0</v>
      </c>
    </row>
    <row r="147" spans="1:7" x14ac:dyDescent="0.25">
      <c r="A147" s="386">
        <v>30</v>
      </c>
      <c r="B147" s="402" t="s">
        <v>614</v>
      </c>
      <c r="C147" s="390"/>
      <c r="D147" s="386" t="s">
        <v>369</v>
      </c>
      <c r="E147" s="386">
        <v>16</v>
      </c>
      <c r="F147" s="391"/>
      <c r="G147" s="391">
        <f t="shared" si="2"/>
        <v>0</v>
      </c>
    </row>
    <row r="148" spans="1:7" x14ac:dyDescent="0.25">
      <c r="A148" s="386"/>
      <c r="B148" s="390"/>
      <c r="C148" s="390"/>
      <c r="D148" s="386"/>
      <c r="E148" s="386"/>
      <c r="F148" s="391"/>
      <c r="G148" s="391"/>
    </row>
    <row r="149" spans="1:7" ht="51" x14ac:dyDescent="0.25">
      <c r="A149" s="386">
        <v>31</v>
      </c>
      <c r="B149" s="430" t="s">
        <v>615</v>
      </c>
      <c r="C149" s="390"/>
      <c r="D149" s="386" t="s">
        <v>561</v>
      </c>
      <c r="E149" s="386">
        <v>1</v>
      </c>
      <c r="F149" s="391"/>
      <c r="G149" s="391">
        <f t="shared" si="2"/>
        <v>0</v>
      </c>
    </row>
    <row r="150" spans="1:7" x14ac:dyDescent="0.25">
      <c r="A150" s="386"/>
      <c r="B150" s="390"/>
      <c r="C150" s="390"/>
      <c r="D150" s="386"/>
      <c r="E150" s="386"/>
      <c r="F150" s="391"/>
      <c r="G150" s="391"/>
    </row>
    <row r="151" spans="1:7" x14ac:dyDescent="0.25">
      <c r="A151" s="422" t="s">
        <v>609</v>
      </c>
      <c r="B151" s="431" t="s">
        <v>616</v>
      </c>
      <c r="C151" s="423"/>
      <c r="D151" s="422"/>
      <c r="E151" s="422"/>
      <c r="F151" s="427"/>
      <c r="G151" s="427"/>
    </row>
    <row r="152" spans="1:7" x14ac:dyDescent="0.25">
      <c r="A152" s="386"/>
      <c r="B152" s="390"/>
      <c r="C152" s="390"/>
      <c r="D152" s="386"/>
      <c r="E152" s="386"/>
      <c r="F152" s="391"/>
      <c r="G152" s="391"/>
    </row>
    <row r="153" spans="1:7" ht="39" x14ac:dyDescent="0.25">
      <c r="A153" s="386">
        <v>32</v>
      </c>
      <c r="B153" s="402" t="s">
        <v>617</v>
      </c>
      <c r="C153" s="390"/>
      <c r="D153" s="386" t="s">
        <v>561</v>
      </c>
      <c r="E153" s="386">
        <v>2</v>
      </c>
      <c r="F153" s="391"/>
      <c r="G153" s="391">
        <f t="shared" si="2"/>
        <v>0</v>
      </c>
    </row>
    <row r="154" spans="1:7" ht="26.25" x14ac:dyDescent="0.25">
      <c r="A154" s="386">
        <v>33</v>
      </c>
      <c r="B154" s="402" t="s">
        <v>618</v>
      </c>
      <c r="C154" s="390"/>
      <c r="D154" s="386" t="s">
        <v>561</v>
      </c>
      <c r="E154" s="386">
        <v>2</v>
      </c>
      <c r="F154" s="391"/>
      <c r="G154" s="391">
        <f t="shared" si="2"/>
        <v>0</v>
      </c>
    </row>
    <row r="155" spans="1:7" x14ac:dyDescent="0.25">
      <c r="A155" s="422" t="s">
        <v>619</v>
      </c>
      <c r="B155" s="431" t="s">
        <v>620</v>
      </c>
      <c r="C155" s="423"/>
      <c r="D155" s="422"/>
      <c r="E155" s="422"/>
      <c r="F155" s="427"/>
      <c r="G155" s="427"/>
    </row>
    <row r="156" spans="1:7" x14ac:dyDescent="0.25">
      <c r="A156" s="386"/>
      <c r="B156" s="390"/>
      <c r="C156" s="390"/>
      <c r="D156" s="386"/>
      <c r="E156" s="386"/>
      <c r="F156" s="391"/>
      <c r="G156" s="391"/>
    </row>
    <row r="157" spans="1:7" ht="26.25" x14ac:dyDescent="0.25">
      <c r="A157" s="386">
        <v>38</v>
      </c>
      <c r="B157" s="402" t="s">
        <v>621</v>
      </c>
      <c r="C157" s="390"/>
      <c r="D157" s="386" t="s">
        <v>561</v>
      </c>
      <c r="E157" s="386">
        <v>1</v>
      </c>
      <c r="F157" s="391"/>
      <c r="G157" s="391">
        <f t="shared" si="2"/>
        <v>0</v>
      </c>
    </row>
    <row r="158" spans="1:7" x14ac:dyDescent="0.25">
      <c r="A158" s="386"/>
      <c r="B158" s="390"/>
      <c r="C158" s="390"/>
      <c r="D158" s="386"/>
      <c r="E158" s="386"/>
      <c r="F158" s="391"/>
      <c r="G158" s="391"/>
    </row>
    <row r="159" spans="1:7" x14ac:dyDescent="0.25">
      <c r="A159" s="386">
        <v>39</v>
      </c>
      <c r="B159" s="390" t="s">
        <v>622</v>
      </c>
      <c r="C159" s="390"/>
      <c r="D159" s="386" t="s">
        <v>561</v>
      </c>
      <c r="E159" s="386">
        <v>1</v>
      </c>
      <c r="F159" s="391"/>
      <c r="G159" s="391">
        <f t="shared" si="2"/>
        <v>0</v>
      </c>
    </row>
    <row r="160" spans="1:7" x14ac:dyDescent="0.25">
      <c r="A160" s="422" t="s">
        <v>623</v>
      </c>
      <c r="B160" s="431" t="s">
        <v>624</v>
      </c>
      <c r="C160" s="423"/>
      <c r="D160" s="422"/>
      <c r="E160" s="422"/>
      <c r="F160" s="427"/>
      <c r="G160" s="427"/>
    </row>
    <row r="161" spans="1:7" x14ac:dyDescent="0.25">
      <c r="A161" s="386"/>
      <c r="B161" s="390"/>
      <c r="C161" s="390"/>
      <c r="D161" s="386"/>
      <c r="E161" s="386"/>
      <c r="F161" s="391"/>
      <c r="G161" s="391"/>
    </row>
    <row r="162" spans="1:7" ht="26.25" x14ac:dyDescent="0.25">
      <c r="A162" s="386">
        <v>40</v>
      </c>
      <c r="B162" s="402" t="s">
        <v>625</v>
      </c>
      <c r="C162" s="390"/>
      <c r="D162" s="386" t="s">
        <v>561</v>
      </c>
      <c r="E162" s="386">
        <v>1</v>
      </c>
      <c r="F162" s="391"/>
      <c r="G162" s="391">
        <f t="shared" si="2"/>
        <v>0</v>
      </c>
    </row>
    <row r="163" spans="1:7" x14ac:dyDescent="0.25">
      <c r="A163" s="386"/>
      <c r="B163" s="390"/>
      <c r="C163" s="390"/>
      <c r="D163" s="386"/>
      <c r="E163" s="386"/>
      <c r="F163" s="391"/>
      <c r="G163" s="391">
        <f t="shared" si="2"/>
        <v>0</v>
      </c>
    </row>
    <row r="164" spans="1:7" ht="26.25" x14ac:dyDescent="0.25">
      <c r="A164" s="386">
        <v>41</v>
      </c>
      <c r="B164" s="402" t="s">
        <v>626</v>
      </c>
      <c r="C164" s="390"/>
      <c r="D164" s="386" t="s">
        <v>561</v>
      </c>
      <c r="E164" s="386">
        <v>1</v>
      </c>
      <c r="F164" s="391"/>
      <c r="G164" s="391">
        <f t="shared" si="2"/>
        <v>0</v>
      </c>
    </row>
    <row r="165" spans="1:7" ht="16.5" thickBot="1" x14ac:dyDescent="0.3">
      <c r="A165" s="435"/>
      <c r="B165" s="436"/>
      <c r="C165" s="436"/>
      <c r="D165" s="435"/>
      <c r="E165" s="435"/>
      <c r="F165" s="437"/>
      <c r="G165" s="437"/>
    </row>
    <row r="166" spans="1:7" x14ac:dyDescent="0.25">
      <c r="A166" s="429"/>
      <c r="B166" s="415"/>
      <c r="C166" s="415"/>
      <c r="D166" s="432" t="s">
        <v>627</v>
      </c>
      <c r="E166" s="432"/>
      <c r="F166" s="432"/>
      <c r="G166" s="433">
        <f>SUM(G8:G64)+G70+G101+SUM(G125:G164)</f>
        <v>0</v>
      </c>
    </row>
    <row r="167" spans="1:7" x14ac:dyDescent="0.25">
      <c r="A167" s="429"/>
      <c r="D167" s="429"/>
      <c r="E167" s="429"/>
      <c r="F167" s="420"/>
      <c r="G167" s="420"/>
    </row>
    <row r="168" spans="1:7" x14ac:dyDescent="0.25">
      <c r="A168" s="429"/>
      <c r="D168" s="429"/>
      <c r="E168" s="429"/>
      <c r="F168" s="420"/>
      <c r="G168" s="420"/>
    </row>
    <row r="169" spans="1:7" x14ac:dyDescent="0.25">
      <c r="A169" s="429"/>
      <c r="D169" s="429"/>
      <c r="E169" s="429"/>
      <c r="F169" s="420"/>
      <c r="G169" s="420"/>
    </row>
    <row r="170" spans="1:7" x14ac:dyDescent="0.25">
      <c r="A170" s="429"/>
      <c r="D170" s="429"/>
      <c r="E170" s="429"/>
      <c r="F170" s="420"/>
      <c r="G170" s="420"/>
    </row>
    <row r="171" spans="1:7" x14ac:dyDescent="0.25">
      <c r="A171" s="429"/>
      <c r="D171" s="429"/>
      <c r="E171" s="429"/>
      <c r="F171" s="420"/>
      <c r="G171" s="420"/>
    </row>
    <row r="172" spans="1:7" x14ac:dyDescent="0.25">
      <c r="A172" s="429"/>
      <c r="D172" s="429"/>
      <c r="E172" s="429"/>
      <c r="F172" s="420"/>
      <c r="G172" s="420"/>
    </row>
    <row r="173" spans="1:7" x14ac:dyDescent="0.25">
      <c r="A173" s="429"/>
      <c r="D173" s="429"/>
      <c r="E173" s="429"/>
      <c r="F173" s="420"/>
      <c r="G173" s="420"/>
    </row>
    <row r="174" spans="1:7" x14ac:dyDescent="0.25">
      <c r="A174" s="429"/>
      <c r="D174" s="429"/>
      <c r="E174" s="429"/>
      <c r="F174" s="420"/>
      <c r="G174" s="420"/>
    </row>
    <row r="175" spans="1:7" x14ac:dyDescent="0.25">
      <c r="A175" s="429"/>
      <c r="D175" s="429"/>
      <c r="E175" s="429"/>
      <c r="F175" s="420"/>
      <c r="G175" s="420"/>
    </row>
    <row r="176" spans="1:7" x14ac:dyDescent="0.25">
      <c r="A176" s="429"/>
      <c r="D176" s="429"/>
      <c r="E176" s="429"/>
      <c r="F176" s="420"/>
      <c r="G176" s="420"/>
    </row>
    <row r="177" spans="1:7" x14ac:dyDescent="0.25">
      <c r="A177" s="429"/>
      <c r="D177" s="429"/>
      <c r="E177" s="429"/>
      <c r="F177" s="420"/>
      <c r="G177" s="420"/>
    </row>
    <row r="178" spans="1:7" x14ac:dyDescent="0.25">
      <c r="A178" s="429"/>
      <c r="D178" s="429"/>
      <c r="E178" s="429"/>
      <c r="F178" s="420"/>
      <c r="G178" s="420"/>
    </row>
    <row r="179" spans="1:7" x14ac:dyDescent="0.25">
      <c r="A179" s="429"/>
      <c r="D179" s="429"/>
      <c r="E179" s="429"/>
      <c r="F179" s="420"/>
      <c r="G179" s="420"/>
    </row>
    <row r="180" spans="1:7" x14ac:dyDescent="0.25">
      <c r="A180" s="429"/>
      <c r="D180" s="429"/>
      <c r="E180" s="429"/>
      <c r="F180" s="420"/>
      <c r="G180" s="420"/>
    </row>
    <row r="181" spans="1:7" x14ac:dyDescent="0.25">
      <c r="A181" s="429"/>
      <c r="D181" s="429"/>
      <c r="E181" s="429"/>
      <c r="F181" s="420"/>
      <c r="G181" s="4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4</vt:i4>
      </vt:variant>
    </vt:vector>
  </HeadingPairs>
  <TitlesOfParts>
    <vt:vector size="12" baseType="lpstr">
      <vt:lpstr>REKAPITULACIJA</vt:lpstr>
      <vt:lpstr>GO DELA - PRALNICA, DELAVNICA</vt:lpstr>
      <vt:lpstr>C1 VODOVOD</vt:lpstr>
      <vt:lpstr>C2 OGREVANJE</vt:lpstr>
      <vt:lpstr>C3 PREZRAČEVANJE</vt:lpstr>
      <vt:lpstr>C4 HLAJENJE</vt:lpstr>
      <vt:lpstr>C5 KOM.ZRAK</vt:lpstr>
      <vt:lpstr>D ELEKTRO DELA</vt:lpstr>
      <vt:lpstr>'C1 VODOVOD'!Področje_tiskanja</vt:lpstr>
      <vt:lpstr>'C2 OGREVANJE'!Področje_tiskanja</vt:lpstr>
      <vt:lpstr>'C3 PREZRAČEVANJE'!Področje_tiskanja</vt:lpstr>
      <vt:lpstr>'GO DELA - PRALNICA, DELAVNICA'!Področje_tiskanja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dc:creator>
  <cp:lastModifiedBy>Uporabnik</cp:lastModifiedBy>
  <cp:lastPrinted>2021-11-16T08:36:57Z</cp:lastPrinted>
  <dcterms:created xsi:type="dcterms:W3CDTF">2013-01-15T14:26:42Z</dcterms:created>
  <dcterms:modified xsi:type="dcterms:W3CDTF">2022-06-03T12:42:15Z</dcterms:modified>
</cp:coreProperties>
</file>